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filterPrivacy="1" defaultThemeVersion="124226"/>
  <xr:revisionPtr revIDLastSave="0" documentId="8_{141A1613-800A-4096-B6CE-D00CD985CB9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utocontrol" sheetId="1" r:id="rId1"/>
    <sheet name="Hoja1" sheetId="4" r:id="rId2"/>
    <sheet name="parametros" sheetId="2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1" i="1" l="1"/>
  <c r="E52" i="1"/>
  <c r="E24" i="1" l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23" i="1"/>
</calcChain>
</file>

<file path=xl/sharedStrings.xml><?xml version="1.0" encoding="utf-8"?>
<sst xmlns="http://schemas.openxmlformats.org/spreadsheetml/2006/main" count="89" uniqueCount="54">
  <si>
    <t>AUTOCONTROL</t>
  </si>
  <si>
    <t>MES</t>
  </si>
  <si>
    <r>
      <t xml:space="preserve">Nombre del Establecimiento Industrial: </t>
    </r>
    <r>
      <rPr>
        <sz val="10"/>
        <rFont val="Arial"/>
        <family val="2"/>
      </rPr>
      <t>Salmones Antártica S.A.</t>
    </r>
  </si>
  <si>
    <r>
      <t xml:space="preserve">RUT: </t>
    </r>
    <r>
      <rPr>
        <sz val="10"/>
        <rFont val="Arial"/>
        <family val="2"/>
      </rPr>
      <t>86,100,500-3</t>
    </r>
  </si>
  <si>
    <r>
      <t>Punto de Descarga:</t>
    </r>
    <r>
      <rPr>
        <sz val="10"/>
        <rFont val="Arial"/>
        <family val="2"/>
      </rPr>
      <t xml:space="preserve"> </t>
    </r>
  </si>
  <si>
    <t xml:space="preserve">Lugar de Descarga: </t>
  </si>
  <si>
    <t>Nombre del Contacto: Luis Caballero</t>
  </si>
  <si>
    <t xml:space="preserve">Teléfono del Contacto: </t>
  </si>
  <si>
    <t>e-mail del Contacto: lcaballero@nissui.cl</t>
  </si>
  <si>
    <t>Fax: 673302</t>
  </si>
  <si>
    <t>Resolución adjunta aprueba programa de monitoreo</t>
  </si>
  <si>
    <t>EVALUACION DE LOS RESULTADOS</t>
  </si>
  <si>
    <t>MP 30 MENSUALES</t>
  </si>
  <si>
    <t>MP 4 MENSUALES</t>
  </si>
  <si>
    <t>MC 1 MENSUALES</t>
  </si>
  <si>
    <t>Lab. 
de análisis</t>
  </si>
  <si>
    <t>MP EXCEDIDAS</t>
  </si>
  <si>
    <t>Parámetros/
Año /Mes.</t>
  </si>
  <si>
    <t>Fecha Monitoreo</t>
  </si>
  <si>
    <t>pH
6,0- 8,5</t>
  </si>
  <si>
    <t>Nº MP tomadas
mensuales</t>
  </si>
  <si>
    <t>pH
 6,0-8,5</t>
  </si>
  <si>
    <r>
      <t>Caudal
1808,6 m</t>
    </r>
    <r>
      <rPr>
        <b/>
        <vertAlign val="superscript"/>
        <sz val="11"/>
        <rFont val="Arial"/>
        <family val="2"/>
      </rPr>
      <t>3</t>
    </r>
    <r>
      <rPr>
        <b/>
        <sz val="11"/>
        <rFont val="Arial"/>
        <family val="2"/>
      </rPr>
      <t>/h</t>
    </r>
  </si>
  <si>
    <t>Temperatura     37°C</t>
  </si>
  <si>
    <t>MP: Muestras Puntuales</t>
  </si>
  <si>
    <t>MC: Muestras Compuestas</t>
  </si>
  <si>
    <t>Nombre y Firma</t>
  </si>
  <si>
    <t>PARAMETROS DIARIOS</t>
  </si>
  <si>
    <t>LUGAR</t>
  </si>
  <si>
    <t>Mes</t>
  </si>
  <si>
    <t>Responsable Centro</t>
  </si>
  <si>
    <t>Temperatura     30°C</t>
  </si>
  <si>
    <t>Efluente Pisc. Coreo</t>
  </si>
  <si>
    <t>Temperatura</t>
  </si>
  <si>
    <t>ph</t>
  </si>
  <si>
    <t>Oxi Salida</t>
  </si>
  <si>
    <t>pH Saldia</t>
  </si>
  <si>
    <t>Caudal</t>
  </si>
  <si>
    <t>Avg</t>
  </si>
  <si>
    <t xml:space="preserve"> abril</t>
  </si>
  <si>
    <t>PISCICULTURA RUPANQUITO</t>
  </si>
  <si>
    <r>
      <t xml:space="preserve">Región: X </t>
    </r>
    <r>
      <rPr>
        <sz val="10"/>
        <rFont val="Arial"/>
        <family val="2"/>
      </rPr>
      <t xml:space="preserve"> Región de Los Lagos</t>
    </r>
  </si>
  <si>
    <r>
      <t xml:space="preserve">Nombre de la Planta:  </t>
    </r>
    <r>
      <rPr>
        <sz val="10"/>
        <rFont val="Arial"/>
        <family val="2"/>
      </rPr>
      <t>Piscicultura Rupanquito</t>
    </r>
  </si>
  <si>
    <r>
      <t xml:space="preserve">Ubicación: </t>
    </r>
    <r>
      <rPr>
        <sz val="10"/>
        <rFont val="Arial"/>
        <family val="2"/>
      </rPr>
      <t xml:space="preserve"> Comuna de Osorno </t>
    </r>
  </si>
  <si>
    <r>
      <t>Caudal
172800 m</t>
    </r>
    <r>
      <rPr>
        <b/>
        <vertAlign val="superscript"/>
        <sz val="11"/>
        <rFont val="Arial"/>
        <family val="2"/>
      </rPr>
      <t>3</t>
    </r>
    <r>
      <rPr>
        <b/>
        <sz val="11"/>
        <rFont val="Arial"/>
        <family val="2"/>
      </rPr>
      <t>/d</t>
    </r>
  </si>
  <si>
    <t>Caudal
Equipo (l/s)</t>
  </si>
  <si>
    <t>Aceites y Grasas
mg/l</t>
  </si>
  <si>
    <t>Cloruros     mg/l</t>
  </si>
  <si>
    <r>
      <t>DBO</t>
    </r>
    <r>
      <rPr>
        <b/>
        <vertAlign val="subscript"/>
        <sz val="11"/>
        <rFont val="Arial"/>
        <family val="2"/>
      </rPr>
      <t>5</t>
    </r>
    <r>
      <rPr>
        <b/>
        <sz val="11"/>
        <rFont val="Arial"/>
        <family val="2"/>
      </rPr>
      <t xml:space="preserve">
mg O</t>
    </r>
    <r>
      <rPr>
        <b/>
        <vertAlign val="subscript"/>
        <sz val="11"/>
        <rFont val="Arial"/>
        <family val="2"/>
      </rPr>
      <t>2</t>
    </r>
    <r>
      <rPr>
        <b/>
        <sz val="11"/>
        <rFont val="Arial"/>
        <family val="2"/>
      </rPr>
      <t>/l</t>
    </r>
  </si>
  <si>
    <t>Fósforo mg/l</t>
  </si>
  <si>
    <t>Nitrogeno Total Kj.  mg/l</t>
  </si>
  <si>
    <t>Poder Espumógeno mm</t>
  </si>
  <si>
    <t>Solidos Suspendidos Totales mg/l</t>
  </si>
  <si>
    <t>Nov.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</si>
</sst>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/yy"/>
    <numFmt numFmtId="165" formatCode="#,##0.0"/>
  </numFmts>
  <fonts count="14" x14ac:knownFonts="1">
    <font>
      <sz val="11"/>
      <color theme="1"/>
      <name val="Calibri"/>
      <family val="2"/>
      <scheme val="minor"/>
    </font>
    <font>
      <sz val="20"/>
      <name val="Arial"/>
      <family val="2"/>
    </font>
    <font>
      <u/>
      <sz val="1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vertAlign val="superscript"/>
      <sz val="11"/>
      <name val="Arial"/>
      <family val="2"/>
    </font>
    <font>
      <b/>
      <vertAlign val="subscript"/>
      <sz val="11"/>
      <name val="Arial"/>
      <family val="2"/>
    </font>
    <font>
      <b/>
      <sz val="8"/>
      <name val="Arial"/>
      <family val="2"/>
    </font>
    <font>
      <b/>
      <sz val="24"/>
      <name val="Arial"/>
      <family val="2"/>
    </font>
    <font>
      <b/>
      <sz val="16"/>
      <name val="Arial"/>
      <family val="2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</fills>
  <borders count="4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2" borderId="0" xfId="0" applyFill="1"/>
    <xf numFmtId="4" fontId="1" fillId="2" borderId="0" xfId="0" applyNumberFormat="1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164" fontId="2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left" vertical="center"/>
    </xf>
    <xf numFmtId="4" fontId="2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5" fillId="3" borderId="0" xfId="0" applyFont="1" applyFill="1" applyBorder="1" applyAlignment="1">
      <alignment horizontal="center"/>
    </xf>
    <xf numFmtId="4" fontId="5" fillId="3" borderId="0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7" fillId="3" borderId="5" xfId="0" applyFont="1" applyFill="1" applyBorder="1" applyAlignment="1"/>
    <xf numFmtId="0" fontId="7" fillId="3" borderId="6" xfId="0" applyFont="1" applyFill="1" applyBorder="1" applyAlignment="1"/>
    <xf numFmtId="0" fontId="7" fillId="3" borderId="7" xfId="0" applyFont="1" applyFill="1" applyBorder="1" applyAlignment="1"/>
    <xf numFmtId="0" fontId="0" fillId="3" borderId="0" xfId="0" applyFill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6" fillId="5" borderId="9" xfId="0" applyFont="1" applyFill="1" applyBorder="1" applyAlignment="1">
      <alignment horizontal="center" wrapText="1"/>
    </xf>
    <xf numFmtId="0" fontId="6" fillId="5" borderId="11" xfId="0" applyFont="1" applyFill="1" applyBorder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6" fillId="5" borderId="10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4" fontId="6" fillId="5" borderId="13" xfId="0" applyNumberFormat="1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4" fontId="6" fillId="5" borderId="12" xfId="0" applyNumberFormat="1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 wrapText="1"/>
    </xf>
    <xf numFmtId="4" fontId="6" fillId="5" borderId="15" xfId="0" applyNumberFormat="1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3" fontId="5" fillId="3" borderId="18" xfId="0" applyNumberFormat="1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5" fillId="3" borderId="24" xfId="0" applyFont="1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5" fillId="3" borderId="26" xfId="0" applyFont="1" applyFill="1" applyBorder="1" applyAlignment="1">
      <alignment horizontal="center"/>
    </xf>
    <xf numFmtId="3" fontId="5" fillId="3" borderId="26" xfId="0" applyNumberFormat="1" applyFont="1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29" xfId="0" applyFill="1" applyBorder="1" applyAlignment="1">
      <alignment horizontal="center"/>
    </xf>
    <xf numFmtId="0" fontId="0" fillId="3" borderId="30" xfId="0" applyFill="1" applyBorder="1" applyAlignment="1">
      <alignment horizontal="center"/>
    </xf>
    <xf numFmtId="0" fontId="5" fillId="3" borderId="31" xfId="0" applyFont="1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0" fontId="0" fillId="3" borderId="33" xfId="0" applyFill="1" applyBorder="1" applyAlignment="1">
      <alignment horizontal="center"/>
    </xf>
    <xf numFmtId="3" fontId="5" fillId="3" borderId="34" xfId="0" applyNumberFormat="1" applyFont="1" applyFill="1" applyBorder="1" applyAlignment="1">
      <alignment horizontal="center"/>
    </xf>
    <xf numFmtId="0" fontId="5" fillId="3" borderId="27" xfId="0" applyFont="1" applyFill="1" applyBorder="1" applyAlignment="1">
      <alignment horizontal="center"/>
    </xf>
    <xf numFmtId="0" fontId="5" fillId="3" borderId="16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0" fillId="3" borderId="0" xfId="0" applyNumberFormat="1" applyFont="1" applyFill="1" applyBorder="1"/>
    <xf numFmtId="0" fontId="0" fillId="3" borderId="0" xfId="0" applyNumberFormat="1" applyFill="1" applyBorder="1"/>
    <xf numFmtId="0" fontId="0" fillId="2" borderId="0" xfId="0" applyFill="1" applyAlignment="1">
      <alignment horizontal="center"/>
    </xf>
    <xf numFmtId="0" fontId="3" fillId="2" borderId="0" xfId="0" applyFont="1" applyFill="1"/>
    <xf numFmtId="0" fontId="12" fillId="0" borderId="0" xfId="0" applyFont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0" xfId="0" applyFont="1"/>
    <xf numFmtId="0" fontId="3" fillId="0" borderId="8" xfId="0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7" fontId="13" fillId="3" borderId="17" xfId="0" applyNumberFormat="1" applyFont="1" applyFill="1" applyBorder="1" applyAlignment="1">
      <alignment horizontal="center"/>
    </xf>
    <xf numFmtId="17" fontId="13" fillId="3" borderId="25" xfId="0" applyNumberFormat="1" applyFont="1" applyFill="1" applyBorder="1" applyAlignment="1">
      <alignment horizontal="center"/>
    </xf>
    <xf numFmtId="17" fontId="13" fillId="3" borderId="35" xfId="0" applyNumberFormat="1" applyFont="1" applyFill="1" applyBorder="1" applyAlignment="1">
      <alignment horizontal="center"/>
    </xf>
    <xf numFmtId="15" fontId="13" fillId="3" borderId="34" xfId="0" applyNumberFormat="1" applyFont="1" applyFill="1" applyBorder="1" applyAlignment="1">
      <alignment horizontal="center"/>
    </xf>
    <xf numFmtId="2" fontId="0" fillId="0" borderId="0" xfId="0" applyNumberFormat="1"/>
    <xf numFmtId="0" fontId="0" fillId="3" borderId="40" xfId="0" applyFill="1" applyBorder="1" applyAlignment="1">
      <alignment horizontal="center"/>
    </xf>
    <xf numFmtId="4" fontId="13" fillId="6" borderId="18" xfId="0" applyNumberFormat="1" applyFont="1" applyFill="1" applyBorder="1" applyAlignment="1">
      <alignment horizontal="center"/>
    </xf>
    <xf numFmtId="4" fontId="13" fillId="6" borderId="26" xfId="0" applyNumberFormat="1" applyFont="1" applyFill="1" applyBorder="1" applyAlignment="1">
      <alignment horizontal="center"/>
    </xf>
    <xf numFmtId="4" fontId="13" fillId="6" borderId="16" xfId="0" applyNumberFormat="1" applyFont="1" applyFill="1" applyBorder="1" applyAlignment="1">
      <alignment horizontal="center"/>
    </xf>
    <xf numFmtId="14" fontId="0" fillId="0" borderId="0" xfId="0" applyNumberFormat="1"/>
    <xf numFmtId="165" fontId="13" fillId="3" borderId="39" xfId="0" applyNumberFormat="1" applyFont="1" applyFill="1" applyBorder="1" applyAlignment="1">
      <alignment horizontal="center"/>
    </xf>
    <xf numFmtId="165" fontId="13" fillId="3" borderId="19" xfId="0" applyNumberFormat="1" applyFont="1" applyFill="1" applyBorder="1" applyAlignment="1">
      <alignment horizontal="center"/>
    </xf>
    <xf numFmtId="165" fontId="13" fillId="3" borderId="37" xfId="0" applyNumberFormat="1" applyFont="1" applyFill="1" applyBorder="1" applyAlignment="1">
      <alignment horizontal="center"/>
    </xf>
    <xf numFmtId="4" fontId="13" fillId="6" borderId="41" xfId="0" applyNumberFormat="1" applyFont="1" applyFill="1" applyBorder="1" applyAlignment="1">
      <alignment horizontal="center"/>
    </xf>
    <xf numFmtId="4" fontId="13" fillId="6" borderId="24" xfId="0" applyNumberFormat="1" applyFont="1" applyFill="1" applyBorder="1" applyAlignment="1">
      <alignment horizontal="center"/>
    </xf>
    <xf numFmtId="4" fontId="13" fillId="6" borderId="38" xfId="0" applyNumberFormat="1" applyFont="1" applyFill="1" applyBorder="1" applyAlignment="1">
      <alignment horizontal="center"/>
    </xf>
    <xf numFmtId="0" fontId="6" fillId="5" borderId="42" xfId="0" applyFont="1" applyFill="1" applyBorder="1" applyAlignment="1">
      <alignment horizontal="center" vertical="center" wrapText="1"/>
    </xf>
    <xf numFmtId="3" fontId="13" fillId="3" borderId="18" xfId="0" applyNumberFormat="1" applyFont="1" applyFill="1" applyBorder="1" applyAlignment="1">
      <alignment horizontal="center"/>
    </xf>
    <xf numFmtId="3" fontId="13" fillId="3" borderId="34" xfId="0" applyNumberFormat="1" applyFont="1" applyFill="1" applyBorder="1" applyAlignment="1">
      <alignment horizontal="center"/>
    </xf>
    <xf numFmtId="4" fontId="1" fillId="2" borderId="0" xfId="0" applyNumberFormat="1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left" vertical="center"/>
    </xf>
    <xf numFmtId="4" fontId="3" fillId="2" borderId="0" xfId="0" applyNumberFormat="1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4" fontId="7" fillId="3" borderId="1" xfId="0" applyNumberFormat="1" applyFont="1" applyFill="1" applyBorder="1" applyAlignment="1">
      <alignment horizontal="center"/>
    </xf>
    <xf numFmtId="4" fontId="7" fillId="3" borderId="2" xfId="0" applyNumberFormat="1" applyFont="1" applyFill="1" applyBorder="1" applyAlignment="1">
      <alignment horizontal="center"/>
    </xf>
    <xf numFmtId="4" fontId="7" fillId="3" borderId="3" xfId="0" applyNumberFormat="1" applyFont="1" applyFill="1" applyBorder="1" applyAlignment="1">
      <alignment horizontal="center"/>
    </xf>
    <xf numFmtId="4" fontId="7" fillId="3" borderId="4" xfId="0" applyNumberFormat="1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4" fontId="6" fillId="5" borderId="5" xfId="0" applyNumberFormat="1" applyFont="1" applyFill="1" applyBorder="1" applyAlignment="1">
      <alignment horizontal="center" vertical="center" wrapText="1"/>
    </xf>
    <xf numFmtId="4" fontId="6" fillId="5" borderId="6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6" fillId="5" borderId="6" xfId="0" applyFont="1" applyFill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36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35" xfId="0" applyFont="1" applyBorder="1" applyAlignment="1">
      <alignment horizontal="center"/>
    </xf>
    <xf numFmtId="0" fontId="11" fillId="0" borderId="37" xfId="0" applyFont="1" applyBorder="1" applyAlignment="1">
      <alignment horizontal="center"/>
    </xf>
    <xf numFmtId="0" fontId="11" fillId="0" borderId="38" xfId="0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421821</xdr:colOff>
      <xdr:row>52</xdr:row>
      <xdr:rowOff>122464</xdr:rowOff>
    </xdr:from>
    <xdr:to>
      <xdr:col>16</xdr:col>
      <xdr:colOff>684076</xdr:colOff>
      <xdr:row>57</xdr:row>
      <xdr:rowOff>16147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87919CD-08F7-41F3-9F19-61C5C20C434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04964" y="11947071"/>
          <a:ext cx="1786255" cy="85979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70"/>
  <sheetViews>
    <sheetView tabSelected="1" topLeftCell="A6" zoomScale="70" zoomScaleNormal="70" workbookViewId="0">
      <selection activeCell="K43" sqref="K43"/>
    </sheetView>
  </sheetViews>
  <sheetFormatPr baseColWidth="10" defaultRowHeight="15" x14ac:dyDescent="0.25"/>
  <cols>
    <col min="3" max="5" width="12.42578125" customWidth="1"/>
    <col min="13" max="13" width="15.7109375" customWidth="1"/>
    <col min="14" max="14" width="25.28515625" bestFit="1" customWidth="1"/>
    <col min="19" max="19" width="13.7109375" customWidth="1"/>
    <col min="259" max="261" width="12.42578125" customWidth="1"/>
    <col min="269" max="269" width="15.7109375" customWidth="1"/>
    <col min="270" max="270" width="25.28515625" bestFit="1" customWidth="1"/>
    <col min="275" max="275" width="13.7109375" customWidth="1"/>
    <col min="515" max="517" width="12.42578125" customWidth="1"/>
    <col min="525" max="525" width="15.7109375" customWidth="1"/>
    <col min="526" max="526" width="25.28515625" bestFit="1" customWidth="1"/>
    <col min="531" max="531" width="13.7109375" customWidth="1"/>
    <col min="771" max="773" width="12.42578125" customWidth="1"/>
    <col min="781" max="781" width="15.7109375" customWidth="1"/>
    <col min="782" max="782" width="25.28515625" bestFit="1" customWidth="1"/>
    <col min="787" max="787" width="13.7109375" customWidth="1"/>
    <col min="1027" max="1029" width="12.42578125" customWidth="1"/>
    <col min="1037" max="1037" width="15.7109375" customWidth="1"/>
    <col min="1038" max="1038" width="25.28515625" bestFit="1" customWidth="1"/>
    <col min="1043" max="1043" width="13.7109375" customWidth="1"/>
    <col min="1283" max="1285" width="12.42578125" customWidth="1"/>
    <col min="1293" max="1293" width="15.7109375" customWidth="1"/>
    <col min="1294" max="1294" width="25.28515625" bestFit="1" customWidth="1"/>
    <col min="1299" max="1299" width="13.7109375" customWidth="1"/>
    <col min="1539" max="1541" width="12.42578125" customWidth="1"/>
    <col min="1549" max="1549" width="15.7109375" customWidth="1"/>
    <col min="1550" max="1550" width="25.28515625" bestFit="1" customWidth="1"/>
    <col min="1555" max="1555" width="13.7109375" customWidth="1"/>
    <col min="1795" max="1797" width="12.42578125" customWidth="1"/>
    <col min="1805" max="1805" width="15.7109375" customWidth="1"/>
    <col min="1806" max="1806" width="25.28515625" bestFit="1" customWidth="1"/>
    <col min="1811" max="1811" width="13.7109375" customWidth="1"/>
    <col min="2051" max="2053" width="12.42578125" customWidth="1"/>
    <col min="2061" max="2061" width="15.7109375" customWidth="1"/>
    <col min="2062" max="2062" width="25.28515625" bestFit="1" customWidth="1"/>
    <col min="2067" max="2067" width="13.7109375" customWidth="1"/>
    <col min="2307" max="2309" width="12.42578125" customWidth="1"/>
    <col min="2317" max="2317" width="15.7109375" customWidth="1"/>
    <col min="2318" max="2318" width="25.28515625" bestFit="1" customWidth="1"/>
    <col min="2323" max="2323" width="13.7109375" customWidth="1"/>
    <col min="2563" max="2565" width="12.42578125" customWidth="1"/>
    <col min="2573" max="2573" width="15.7109375" customWidth="1"/>
    <col min="2574" max="2574" width="25.28515625" bestFit="1" customWidth="1"/>
    <col min="2579" max="2579" width="13.7109375" customWidth="1"/>
    <col min="2819" max="2821" width="12.42578125" customWidth="1"/>
    <col min="2829" max="2829" width="15.7109375" customWidth="1"/>
    <col min="2830" max="2830" width="25.28515625" bestFit="1" customWidth="1"/>
    <col min="2835" max="2835" width="13.7109375" customWidth="1"/>
    <col min="3075" max="3077" width="12.42578125" customWidth="1"/>
    <col min="3085" max="3085" width="15.7109375" customWidth="1"/>
    <col min="3086" max="3086" width="25.28515625" bestFit="1" customWidth="1"/>
    <col min="3091" max="3091" width="13.7109375" customWidth="1"/>
    <col min="3331" max="3333" width="12.42578125" customWidth="1"/>
    <col min="3341" max="3341" width="15.7109375" customWidth="1"/>
    <col min="3342" max="3342" width="25.28515625" bestFit="1" customWidth="1"/>
    <col min="3347" max="3347" width="13.7109375" customWidth="1"/>
    <col min="3587" max="3589" width="12.42578125" customWidth="1"/>
    <col min="3597" max="3597" width="15.7109375" customWidth="1"/>
    <col min="3598" max="3598" width="25.28515625" bestFit="1" customWidth="1"/>
    <col min="3603" max="3603" width="13.7109375" customWidth="1"/>
    <col min="3843" max="3845" width="12.42578125" customWidth="1"/>
    <col min="3853" max="3853" width="15.7109375" customWidth="1"/>
    <col min="3854" max="3854" width="25.28515625" bestFit="1" customWidth="1"/>
    <col min="3859" max="3859" width="13.7109375" customWidth="1"/>
    <col min="4099" max="4101" width="12.42578125" customWidth="1"/>
    <col min="4109" max="4109" width="15.7109375" customWidth="1"/>
    <col min="4110" max="4110" width="25.28515625" bestFit="1" customWidth="1"/>
    <col min="4115" max="4115" width="13.7109375" customWidth="1"/>
    <col min="4355" max="4357" width="12.42578125" customWidth="1"/>
    <col min="4365" max="4365" width="15.7109375" customWidth="1"/>
    <col min="4366" max="4366" width="25.28515625" bestFit="1" customWidth="1"/>
    <col min="4371" max="4371" width="13.7109375" customWidth="1"/>
    <col min="4611" max="4613" width="12.42578125" customWidth="1"/>
    <col min="4621" max="4621" width="15.7109375" customWidth="1"/>
    <col min="4622" max="4622" width="25.28515625" bestFit="1" customWidth="1"/>
    <col min="4627" max="4627" width="13.7109375" customWidth="1"/>
    <col min="4867" max="4869" width="12.42578125" customWidth="1"/>
    <col min="4877" max="4877" width="15.7109375" customWidth="1"/>
    <col min="4878" max="4878" width="25.28515625" bestFit="1" customWidth="1"/>
    <col min="4883" max="4883" width="13.7109375" customWidth="1"/>
    <col min="5123" max="5125" width="12.42578125" customWidth="1"/>
    <col min="5133" max="5133" width="15.7109375" customWidth="1"/>
    <col min="5134" max="5134" width="25.28515625" bestFit="1" customWidth="1"/>
    <col min="5139" max="5139" width="13.7109375" customWidth="1"/>
    <col min="5379" max="5381" width="12.42578125" customWidth="1"/>
    <col min="5389" max="5389" width="15.7109375" customWidth="1"/>
    <col min="5390" max="5390" width="25.28515625" bestFit="1" customWidth="1"/>
    <col min="5395" max="5395" width="13.7109375" customWidth="1"/>
    <col min="5635" max="5637" width="12.42578125" customWidth="1"/>
    <col min="5645" max="5645" width="15.7109375" customWidth="1"/>
    <col min="5646" max="5646" width="25.28515625" bestFit="1" customWidth="1"/>
    <col min="5651" max="5651" width="13.7109375" customWidth="1"/>
    <col min="5891" max="5893" width="12.42578125" customWidth="1"/>
    <col min="5901" max="5901" width="15.7109375" customWidth="1"/>
    <col min="5902" max="5902" width="25.28515625" bestFit="1" customWidth="1"/>
    <col min="5907" max="5907" width="13.7109375" customWidth="1"/>
    <col min="6147" max="6149" width="12.42578125" customWidth="1"/>
    <col min="6157" max="6157" width="15.7109375" customWidth="1"/>
    <col min="6158" max="6158" width="25.28515625" bestFit="1" customWidth="1"/>
    <col min="6163" max="6163" width="13.7109375" customWidth="1"/>
    <col min="6403" max="6405" width="12.42578125" customWidth="1"/>
    <col min="6413" max="6413" width="15.7109375" customWidth="1"/>
    <col min="6414" max="6414" width="25.28515625" bestFit="1" customWidth="1"/>
    <col min="6419" max="6419" width="13.7109375" customWidth="1"/>
    <col min="6659" max="6661" width="12.42578125" customWidth="1"/>
    <col min="6669" max="6669" width="15.7109375" customWidth="1"/>
    <col min="6670" max="6670" width="25.28515625" bestFit="1" customWidth="1"/>
    <col min="6675" max="6675" width="13.7109375" customWidth="1"/>
    <col min="6915" max="6917" width="12.42578125" customWidth="1"/>
    <col min="6925" max="6925" width="15.7109375" customWidth="1"/>
    <col min="6926" max="6926" width="25.28515625" bestFit="1" customWidth="1"/>
    <col min="6931" max="6931" width="13.7109375" customWidth="1"/>
    <col min="7171" max="7173" width="12.42578125" customWidth="1"/>
    <col min="7181" max="7181" width="15.7109375" customWidth="1"/>
    <col min="7182" max="7182" width="25.28515625" bestFit="1" customWidth="1"/>
    <col min="7187" max="7187" width="13.7109375" customWidth="1"/>
    <col min="7427" max="7429" width="12.42578125" customWidth="1"/>
    <col min="7437" max="7437" width="15.7109375" customWidth="1"/>
    <col min="7438" max="7438" width="25.28515625" bestFit="1" customWidth="1"/>
    <col min="7443" max="7443" width="13.7109375" customWidth="1"/>
    <col min="7683" max="7685" width="12.42578125" customWidth="1"/>
    <col min="7693" max="7693" width="15.7109375" customWidth="1"/>
    <col min="7694" max="7694" width="25.28515625" bestFit="1" customWidth="1"/>
    <col min="7699" max="7699" width="13.7109375" customWidth="1"/>
    <col min="7939" max="7941" width="12.42578125" customWidth="1"/>
    <col min="7949" max="7949" width="15.7109375" customWidth="1"/>
    <col min="7950" max="7950" width="25.28515625" bestFit="1" customWidth="1"/>
    <col min="7955" max="7955" width="13.7109375" customWidth="1"/>
    <col min="8195" max="8197" width="12.42578125" customWidth="1"/>
    <col min="8205" max="8205" width="15.7109375" customWidth="1"/>
    <col min="8206" max="8206" width="25.28515625" bestFit="1" customWidth="1"/>
    <col min="8211" max="8211" width="13.7109375" customWidth="1"/>
    <col min="8451" max="8453" width="12.42578125" customWidth="1"/>
    <col min="8461" max="8461" width="15.7109375" customWidth="1"/>
    <col min="8462" max="8462" width="25.28515625" bestFit="1" customWidth="1"/>
    <col min="8467" max="8467" width="13.7109375" customWidth="1"/>
    <col min="8707" max="8709" width="12.42578125" customWidth="1"/>
    <col min="8717" max="8717" width="15.7109375" customWidth="1"/>
    <col min="8718" max="8718" width="25.28515625" bestFit="1" customWidth="1"/>
    <col min="8723" max="8723" width="13.7109375" customWidth="1"/>
    <col min="8963" max="8965" width="12.42578125" customWidth="1"/>
    <col min="8973" max="8973" width="15.7109375" customWidth="1"/>
    <col min="8974" max="8974" width="25.28515625" bestFit="1" customWidth="1"/>
    <col min="8979" max="8979" width="13.7109375" customWidth="1"/>
    <col min="9219" max="9221" width="12.42578125" customWidth="1"/>
    <col min="9229" max="9229" width="15.7109375" customWidth="1"/>
    <col min="9230" max="9230" width="25.28515625" bestFit="1" customWidth="1"/>
    <col min="9235" max="9235" width="13.7109375" customWidth="1"/>
    <col min="9475" max="9477" width="12.42578125" customWidth="1"/>
    <col min="9485" max="9485" width="15.7109375" customWidth="1"/>
    <col min="9486" max="9486" width="25.28515625" bestFit="1" customWidth="1"/>
    <col min="9491" max="9491" width="13.7109375" customWidth="1"/>
    <col min="9731" max="9733" width="12.42578125" customWidth="1"/>
    <col min="9741" max="9741" width="15.7109375" customWidth="1"/>
    <col min="9742" max="9742" width="25.28515625" bestFit="1" customWidth="1"/>
    <col min="9747" max="9747" width="13.7109375" customWidth="1"/>
    <col min="9987" max="9989" width="12.42578125" customWidth="1"/>
    <col min="9997" max="9997" width="15.7109375" customWidth="1"/>
    <col min="9998" max="9998" width="25.28515625" bestFit="1" customWidth="1"/>
    <col min="10003" max="10003" width="13.7109375" customWidth="1"/>
    <col min="10243" max="10245" width="12.42578125" customWidth="1"/>
    <col min="10253" max="10253" width="15.7109375" customWidth="1"/>
    <col min="10254" max="10254" width="25.28515625" bestFit="1" customWidth="1"/>
    <col min="10259" max="10259" width="13.7109375" customWidth="1"/>
    <col min="10499" max="10501" width="12.42578125" customWidth="1"/>
    <col min="10509" max="10509" width="15.7109375" customWidth="1"/>
    <col min="10510" max="10510" width="25.28515625" bestFit="1" customWidth="1"/>
    <col min="10515" max="10515" width="13.7109375" customWidth="1"/>
    <col min="10755" max="10757" width="12.42578125" customWidth="1"/>
    <col min="10765" max="10765" width="15.7109375" customWidth="1"/>
    <col min="10766" max="10766" width="25.28515625" bestFit="1" customWidth="1"/>
    <col min="10771" max="10771" width="13.7109375" customWidth="1"/>
    <col min="11011" max="11013" width="12.42578125" customWidth="1"/>
    <col min="11021" max="11021" width="15.7109375" customWidth="1"/>
    <col min="11022" max="11022" width="25.28515625" bestFit="1" customWidth="1"/>
    <col min="11027" max="11027" width="13.7109375" customWidth="1"/>
    <col min="11267" max="11269" width="12.42578125" customWidth="1"/>
    <col min="11277" max="11277" width="15.7109375" customWidth="1"/>
    <col min="11278" max="11278" width="25.28515625" bestFit="1" customWidth="1"/>
    <col min="11283" max="11283" width="13.7109375" customWidth="1"/>
    <col min="11523" max="11525" width="12.42578125" customWidth="1"/>
    <col min="11533" max="11533" width="15.7109375" customWidth="1"/>
    <col min="11534" max="11534" width="25.28515625" bestFit="1" customWidth="1"/>
    <col min="11539" max="11539" width="13.7109375" customWidth="1"/>
    <col min="11779" max="11781" width="12.42578125" customWidth="1"/>
    <col min="11789" max="11789" width="15.7109375" customWidth="1"/>
    <col min="11790" max="11790" width="25.28515625" bestFit="1" customWidth="1"/>
    <col min="11795" max="11795" width="13.7109375" customWidth="1"/>
    <col min="12035" max="12037" width="12.42578125" customWidth="1"/>
    <col min="12045" max="12045" width="15.7109375" customWidth="1"/>
    <col min="12046" max="12046" width="25.28515625" bestFit="1" customWidth="1"/>
    <col min="12051" max="12051" width="13.7109375" customWidth="1"/>
    <col min="12291" max="12293" width="12.42578125" customWidth="1"/>
    <col min="12301" max="12301" width="15.7109375" customWidth="1"/>
    <col min="12302" max="12302" width="25.28515625" bestFit="1" customWidth="1"/>
    <col min="12307" max="12307" width="13.7109375" customWidth="1"/>
    <col min="12547" max="12549" width="12.42578125" customWidth="1"/>
    <col min="12557" max="12557" width="15.7109375" customWidth="1"/>
    <col min="12558" max="12558" width="25.28515625" bestFit="1" customWidth="1"/>
    <col min="12563" max="12563" width="13.7109375" customWidth="1"/>
    <col min="12803" max="12805" width="12.42578125" customWidth="1"/>
    <col min="12813" max="12813" width="15.7109375" customWidth="1"/>
    <col min="12814" max="12814" width="25.28515625" bestFit="1" customWidth="1"/>
    <col min="12819" max="12819" width="13.7109375" customWidth="1"/>
    <col min="13059" max="13061" width="12.42578125" customWidth="1"/>
    <col min="13069" max="13069" width="15.7109375" customWidth="1"/>
    <col min="13070" max="13070" width="25.28515625" bestFit="1" customWidth="1"/>
    <col min="13075" max="13075" width="13.7109375" customWidth="1"/>
    <col min="13315" max="13317" width="12.42578125" customWidth="1"/>
    <col min="13325" max="13325" width="15.7109375" customWidth="1"/>
    <col min="13326" max="13326" width="25.28515625" bestFit="1" customWidth="1"/>
    <col min="13331" max="13331" width="13.7109375" customWidth="1"/>
    <col min="13571" max="13573" width="12.42578125" customWidth="1"/>
    <col min="13581" max="13581" width="15.7109375" customWidth="1"/>
    <col min="13582" max="13582" width="25.28515625" bestFit="1" customWidth="1"/>
    <col min="13587" max="13587" width="13.7109375" customWidth="1"/>
    <col min="13827" max="13829" width="12.42578125" customWidth="1"/>
    <col min="13837" max="13837" width="15.7109375" customWidth="1"/>
    <col min="13838" max="13838" width="25.28515625" bestFit="1" customWidth="1"/>
    <col min="13843" max="13843" width="13.7109375" customWidth="1"/>
    <col min="14083" max="14085" width="12.42578125" customWidth="1"/>
    <col min="14093" max="14093" width="15.7109375" customWidth="1"/>
    <col min="14094" max="14094" width="25.28515625" bestFit="1" customWidth="1"/>
    <col min="14099" max="14099" width="13.7109375" customWidth="1"/>
    <col min="14339" max="14341" width="12.42578125" customWidth="1"/>
    <col min="14349" max="14349" width="15.7109375" customWidth="1"/>
    <col min="14350" max="14350" width="25.28515625" bestFit="1" customWidth="1"/>
    <col min="14355" max="14355" width="13.7109375" customWidth="1"/>
    <col min="14595" max="14597" width="12.42578125" customWidth="1"/>
    <col min="14605" max="14605" width="15.7109375" customWidth="1"/>
    <col min="14606" max="14606" width="25.28515625" bestFit="1" customWidth="1"/>
    <col min="14611" max="14611" width="13.7109375" customWidth="1"/>
    <col min="14851" max="14853" width="12.42578125" customWidth="1"/>
    <col min="14861" max="14861" width="15.7109375" customWidth="1"/>
    <col min="14862" max="14862" width="25.28515625" bestFit="1" customWidth="1"/>
    <col min="14867" max="14867" width="13.7109375" customWidth="1"/>
    <col min="15107" max="15109" width="12.42578125" customWidth="1"/>
    <col min="15117" max="15117" width="15.7109375" customWidth="1"/>
    <col min="15118" max="15118" width="25.28515625" bestFit="1" customWidth="1"/>
    <col min="15123" max="15123" width="13.7109375" customWidth="1"/>
    <col min="15363" max="15365" width="12.42578125" customWidth="1"/>
    <col min="15373" max="15373" width="15.7109375" customWidth="1"/>
    <col min="15374" max="15374" width="25.28515625" bestFit="1" customWidth="1"/>
    <col min="15379" max="15379" width="13.7109375" customWidth="1"/>
    <col min="15619" max="15621" width="12.42578125" customWidth="1"/>
    <col min="15629" max="15629" width="15.7109375" customWidth="1"/>
    <col min="15630" max="15630" width="25.28515625" bestFit="1" customWidth="1"/>
    <col min="15635" max="15635" width="13.7109375" customWidth="1"/>
    <col min="15875" max="15877" width="12.42578125" customWidth="1"/>
    <col min="15885" max="15885" width="15.7109375" customWidth="1"/>
    <col min="15886" max="15886" width="25.28515625" bestFit="1" customWidth="1"/>
    <col min="15891" max="15891" width="13.7109375" customWidth="1"/>
    <col min="16131" max="16133" width="12.42578125" customWidth="1"/>
    <col min="16141" max="16141" width="15.7109375" customWidth="1"/>
    <col min="16142" max="16142" width="25.28515625" bestFit="1" customWidth="1"/>
    <col min="16147" max="16147" width="13.7109375" customWidth="1"/>
  </cols>
  <sheetData>
    <row r="1" spans="1:27" s="1" customFormat="1" x14ac:dyDescent="0.25"/>
    <row r="2" spans="1:27" s="1" customFormat="1" x14ac:dyDescent="0.25"/>
    <row r="3" spans="1:27" s="1" customFormat="1" x14ac:dyDescent="0.25"/>
    <row r="4" spans="1:27" s="1" customFormat="1" ht="25.5" x14ac:dyDescent="0.35">
      <c r="A4" s="85" t="s">
        <v>0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2"/>
    </row>
    <row r="5" spans="1:27" s="1" customFormat="1" ht="23.25" x14ac:dyDescent="0.35">
      <c r="A5" s="86" t="s">
        <v>40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3"/>
    </row>
    <row r="6" spans="1:27" s="1" customFormat="1" ht="23.25" x14ac:dyDescent="0.3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 t="s">
        <v>1</v>
      </c>
      <c r="N6" s="4">
        <v>43040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1" customFormat="1" x14ac:dyDescent="0.25">
      <c r="A7" s="5"/>
      <c r="B7" s="6" t="s">
        <v>2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s="1" customFormat="1" x14ac:dyDescent="0.25">
      <c r="A8" s="5"/>
      <c r="B8" s="6" t="s">
        <v>42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s="1" customFormat="1" x14ac:dyDescent="0.25">
      <c r="A9" s="5"/>
      <c r="B9" s="6" t="s">
        <v>3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1" customFormat="1" x14ac:dyDescent="0.25">
      <c r="A10" s="5"/>
      <c r="B10" s="6" t="s">
        <v>43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1" customFormat="1" x14ac:dyDescent="0.25">
      <c r="A11" s="5"/>
      <c r="B11" s="6" t="s">
        <v>41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1" customFormat="1" x14ac:dyDescent="0.25">
      <c r="A12" s="5"/>
      <c r="B12" s="87" t="s">
        <v>4</v>
      </c>
      <c r="C12" s="87"/>
      <c r="D12" s="87"/>
      <c r="E12" s="87"/>
      <c r="F12" s="87"/>
      <c r="G12" s="7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s="1" customFormat="1" x14ac:dyDescent="0.25">
      <c r="A13" s="5"/>
      <c r="B13" s="87" t="s">
        <v>5</v>
      </c>
      <c r="C13" s="87"/>
      <c r="D13" s="87"/>
      <c r="E13" s="87"/>
      <c r="F13" s="87"/>
      <c r="G13" s="7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s="1" customFormat="1" x14ac:dyDescent="0.25">
      <c r="A14" s="5"/>
      <c r="B14" s="7" t="s">
        <v>6</v>
      </c>
      <c r="C14" s="7"/>
      <c r="D14" s="7"/>
      <c r="E14" s="7"/>
      <c r="F14" s="7"/>
      <c r="G14" s="7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spans="1:27" s="1" customFormat="1" x14ac:dyDescent="0.25">
      <c r="A15" s="5"/>
      <c r="B15" s="7" t="s">
        <v>7</v>
      </c>
      <c r="C15" s="7"/>
      <c r="D15" s="7"/>
      <c r="E15" s="7"/>
      <c r="F15" s="7"/>
      <c r="G15" s="7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s="1" customFormat="1" x14ac:dyDescent="0.25">
      <c r="A16" s="5"/>
      <c r="B16" s="7" t="s">
        <v>8</v>
      </c>
      <c r="C16" s="7"/>
      <c r="D16" s="7"/>
      <c r="E16" s="7"/>
      <c r="F16" s="7"/>
      <c r="G16" s="7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s="1" customFormat="1" x14ac:dyDescent="0.25">
      <c r="A17" s="5"/>
      <c r="B17" s="7" t="s">
        <v>9</v>
      </c>
      <c r="C17" s="7"/>
      <c r="D17" s="7"/>
      <c r="E17" s="7"/>
      <c r="F17" s="7"/>
      <c r="G17" s="7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s="1" customFormat="1" ht="23.25" x14ac:dyDescent="0.25">
      <c r="A18" s="8"/>
      <c r="B18" s="88" t="s">
        <v>10</v>
      </c>
      <c r="C18" s="89"/>
      <c r="D18" s="89"/>
      <c r="E18" s="89"/>
      <c r="F18" s="89"/>
      <c r="G18" s="9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ht="15.75" thickBot="1" x14ac:dyDescent="0.3">
      <c r="A19" s="10"/>
      <c r="B19" s="10"/>
      <c r="C19" s="10"/>
      <c r="D19" s="10"/>
      <c r="E19" s="10"/>
      <c r="F19" s="11"/>
      <c r="G19" s="10"/>
      <c r="H19" s="11"/>
      <c r="I19" s="11"/>
      <c r="J19" s="10"/>
      <c r="K19" s="10"/>
      <c r="L19" s="10"/>
      <c r="M19" s="10"/>
      <c r="N19" s="11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</row>
    <row r="20" spans="1:27" ht="18.75" thickBot="1" x14ac:dyDescent="0.3">
      <c r="A20" s="10"/>
      <c r="B20" s="10"/>
      <c r="C20" s="10"/>
      <c r="D20" s="10"/>
      <c r="E20" s="10"/>
      <c r="F20" s="90"/>
      <c r="G20" s="91"/>
      <c r="H20" s="92"/>
      <c r="I20" s="92"/>
      <c r="J20" s="92"/>
      <c r="K20" s="92"/>
      <c r="L20" s="92"/>
      <c r="M20" s="92"/>
      <c r="N20" s="92"/>
      <c r="O20" s="93"/>
      <c r="P20" s="13" t="s">
        <v>11</v>
      </c>
      <c r="Q20" s="14"/>
      <c r="R20" s="14"/>
      <c r="S20" s="15"/>
      <c r="T20" s="16"/>
      <c r="U20" s="16"/>
      <c r="V20" s="16"/>
      <c r="W20" s="16"/>
      <c r="X20" s="16"/>
      <c r="Y20" s="16"/>
      <c r="Z20" s="16"/>
      <c r="AA20" s="16"/>
    </row>
    <row r="21" spans="1:27" ht="45.75" thickBot="1" x14ac:dyDescent="0.3">
      <c r="A21" s="12"/>
      <c r="B21" s="10"/>
      <c r="C21" s="10"/>
      <c r="D21" s="17"/>
      <c r="E21" s="18" t="s">
        <v>12</v>
      </c>
      <c r="F21" s="94" t="s">
        <v>13</v>
      </c>
      <c r="G21" s="95"/>
      <c r="H21" s="96" t="s">
        <v>14</v>
      </c>
      <c r="I21" s="97"/>
      <c r="J21" s="98"/>
      <c r="K21" s="98"/>
      <c r="L21" s="98"/>
      <c r="M21" s="98"/>
      <c r="N21" s="98"/>
      <c r="O21" s="99" t="s">
        <v>15</v>
      </c>
      <c r="P21" s="94" t="s">
        <v>16</v>
      </c>
      <c r="Q21" s="101"/>
      <c r="R21" s="101"/>
      <c r="S21" s="19"/>
      <c r="T21" s="16"/>
      <c r="U21" s="16"/>
      <c r="V21" s="16"/>
      <c r="W21" s="16"/>
      <c r="X21" s="16"/>
      <c r="Y21" s="16"/>
      <c r="Z21" s="16"/>
      <c r="AA21" s="16"/>
    </row>
    <row r="22" spans="1:27" ht="60.75" thickBot="1" x14ac:dyDescent="0.3">
      <c r="A22" s="20"/>
      <c r="B22" s="21" t="s">
        <v>17</v>
      </c>
      <c r="C22" s="22" t="s">
        <v>18</v>
      </c>
      <c r="D22" s="23" t="s">
        <v>45</v>
      </c>
      <c r="E22" s="82" t="s">
        <v>44</v>
      </c>
      <c r="F22" s="24" t="s">
        <v>19</v>
      </c>
      <c r="G22" s="25" t="s">
        <v>31</v>
      </c>
      <c r="H22" s="26" t="s">
        <v>46</v>
      </c>
      <c r="I22" s="24" t="s">
        <v>47</v>
      </c>
      <c r="J22" s="27" t="s">
        <v>48</v>
      </c>
      <c r="K22" s="27" t="s">
        <v>49</v>
      </c>
      <c r="L22" s="27" t="s">
        <v>50</v>
      </c>
      <c r="M22" s="28" t="s">
        <v>51</v>
      </c>
      <c r="N22" s="29" t="s">
        <v>52</v>
      </c>
      <c r="O22" s="100"/>
      <c r="P22" s="30" t="s">
        <v>20</v>
      </c>
      <c r="Q22" s="31" t="s">
        <v>21</v>
      </c>
      <c r="R22" s="23" t="s">
        <v>22</v>
      </c>
      <c r="S22" s="25" t="s">
        <v>23</v>
      </c>
      <c r="T22" s="16"/>
      <c r="V22" s="16"/>
      <c r="W22" s="16"/>
      <c r="X22" s="16"/>
      <c r="Y22" s="16"/>
      <c r="Z22" s="16"/>
      <c r="AA22" s="16"/>
    </row>
    <row r="23" spans="1:27" ht="15.75" x14ac:dyDescent="0.25">
      <c r="A23" s="32"/>
      <c r="B23" s="66" t="s">
        <v>53</v>
      </c>
      <c r="C23" s="69">
        <v>43040</v>
      </c>
      <c r="D23" s="76">
        <v>1670</v>
      </c>
      <c r="E23" s="83">
        <f>((D23*3600)*24)/1000</f>
        <v>144288</v>
      </c>
      <c r="F23" s="79">
        <v>7</v>
      </c>
      <c r="G23" s="72">
        <v>10.75</v>
      </c>
      <c r="H23" s="33"/>
      <c r="I23" s="33"/>
      <c r="J23" s="34"/>
      <c r="K23" s="34"/>
      <c r="L23" s="34"/>
      <c r="M23" s="35"/>
      <c r="N23" s="35"/>
      <c r="O23" s="36"/>
      <c r="P23" s="37"/>
      <c r="Q23" s="38"/>
      <c r="R23" s="38"/>
      <c r="S23" s="39"/>
      <c r="T23" s="16"/>
      <c r="U23" s="16"/>
      <c r="V23" s="16"/>
      <c r="W23" s="16"/>
      <c r="X23" s="16"/>
      <c r="Y23" s="16"/>
      <c r="Z23" s="16"/>
      <c r="AA23" s="16"/>
    </row>
    <row r="24" spans="1:27" ht="15.75" x14ac:dyDescent="0.25">
      <c r="A24" s="32"/>
      <c r="B24" s="67"/>
      <c r="C24" s="69">
        <v>43041</v>
      </c>
      <c r="D24" s="77">
        <v>1760</v>
      </c>
      <c r="E24" s="84">
        <f t="shared" ref="E24:E53" si="0">((D24*3600)*24)/1000</f>
        <v>152064</v>
      </c>
      <c r="F24" s="80">
        <v>7</v>
      </c>
      <c r="G24" s="73">
        <v>11.46</v>
      </c>
      <c r="H24" s="40"/>
      <c r="I24" s="40"/>
      <c r="J24" s="41"/>
      <c r="K24" s="41"/>
      <c r="L24" s="41"/>
      <c r="M24" s="42"/>
      <c r="N24" s="42"/>
      <c r="O24" s="43"/>
      <c r="P24" s="37"/>
      <c r="Q24" s="38"/>
      <c r="R24" s="38"/>
      <c r="S24" s="39"/>
      <c r="T24" s="16"/>
      <c r="U24" s="16"/>
      <c r="V24" s="16"/>
      <c r="W24" s="16"/>
      <c r="X24" s="16"/>
      <c r="Y24" s="16"/>
      <c r="Z24" s="16"/>
      <c r="AA24" s="16"/>
    </row>
    <row r="25" spans="1:27" ht="15.75" x14ac:dyDescent="0.25">
      <c r="A25" s="32"/>
      <c r="B25" s="67"/>
      <c r="C25" s="69">
        <v>43042</v>
      </c>
      <c r="D25" s="77">
        <v>1604</v>
      </c>
      <c r="E25" s="84">
        <f t="shared" si="0"/>
        <v>138585.60000000001</v>
      </c>
      <c r="F25" s="80">
        <v>6.9</v>
      </c>
      <c r="G25" s="73">
        <v>11.71</v>
      </c>
      <c r="H25" s="40"/>
      <c r="I25" s="40"/>
      <c r="J25" s="41"/>
      <c r="K25" s="41"/>
      <c r="L25" s="41"/>
      <c r="M25" s="42"/>
      <c r="N25" s="42"/>
      <c r="O25" s="43"/>
      <c r="P25" s="37"/>
      <c r="Q25" s="38"/>
      <c r="R25" s="38"/>
      <c r="S25" s="39"/>
      <c r="T25" s="16"/>
      <c r="U25" s="16"/>
      <c r="V25" s="16"/>
      <c r="W25" s="16"/>
      <c r="X25" s="16"/>
      <c r="Y25" s="16"/>
      <c r="Z25" s="16"/>
      <c r="AA25" s="16"/>
    </row>
    <row r="26" spans="1:27" ht="15.75" x14ac:dyDescent="0.25">
      <c r="A26" s="32"/>
      <c r="B26" s="67"/>
      <c r="C26" s="69">
        <v>43043</v>
      </c>
      <c r="D26" s="77">
        <v>1384</v>
      </c>
      <c r="E26" s="84">
        <f t="shared" si="0"/>
        <v>119577.60000000001</v>
      </c>
      <c r="F26" s="80">
        <v>6.9</v>
      </c>
      <c r="G26" s="73">
        <v>12</v>
      </c>
      <c r="H26" s="40"/>
      <c r="I26" s="40"/>
      <c r="J26" s="40"/>
      <c r="K26" s="40"/>
      <c r="L26" s="41"/>
      <c r="M26" s="42"/>
      <c r="N26" s="42"/>
      <c r="O26" s="43"/>
      <c r="P26" s="37"/>
      <c r="Q26" s="38"/>
      <c r="R26" s="38"/>
      <c r="S26" s="39"/>
    </row>
    <row r="27" spans="1:27" ht="15.75" x14ac:dyDescent="0.25">
      <c r="A27" s="32"/>
      <c r="B27" s="67"/>
      <c r="C27" s="69">
        <v>43044</v>
      </c>
      <c r="D27" s="77">
        <v>1430</v>
      </c>
      <c r="E27" s="84">
        <f t="shared" si="0"/>
        <v>123552</v>
      </c>
      <c r="F27" s="80">
        <v>6.9</v>
      </c>
      <c r="G27" s="73">
        <v>12.1</v>
      </c>
      <c r="H27" s="40"/>
      <c r="I27" s="40"/>
      <c r="J27" s="40"/>
      <c r="K27" s="40"/>
      <c r="L27" s="41"/>
      <c r="M27" s="42"/>
      <c r="N27" s="42"/>
      <c r="O27" s="44"/>
      <c r="P27" s="37"/>
      <c r="Q27" s="38"/>
      <c r="R27" s="38"/>
      <c r="S27" s="39"/>
      <c r="T27" s="16"/>
      <c r="U27" s="16"/>
      <c r="V27" s="16"/>
      <c r="W27" s="16"/>
      <c r="X27" s="16"/>
      <c r="Y27" s="16"/>
      <c r="Z27" s="16"/>
      <c r="AA27" s="16"/>
    </row>
    <row r="28" spans="1:27" ht="15.75" x14ac:dyDescent="0.25">
      <c r="A28" s="32"/>
      <c r="B28" s="67"/>
      <c r="C28" s="69">
        <v>43045</v>
      </c>
      <c r="D28" s="77">
        <v>1160</v>
      </c>
      <c r="E28" s="84">
        <f t="shared" si="0"/>
        <v>100224</v>
      </c>
      <c r="F28" s="80">
        <v>7.1</v>
      </c>
      <c r="G28" s="73">
        <v>12.3</v>
      </c>
      <c r="H28" s="40"/>
      <c r="I28" s="40"/>
      <c r="J28" s="40"/>
      <c r="K28" s="40"/>
      <c r="L28" s="41"/>
      <c r="M28" s="42"/>
      <c r="N28" s="42"/>
      <c r="O28" s="43"/>
      <c r="P28" s="37"/>
      <c r="Q28" s="38"/>
      <c r="R28" s="38"/>
      <c r="S28" s="39"/>
      <c r="T28" s="16"/>
      <c r="U28" s="16"/>
      <c r="V28" s="16"/>
      <c r="W28" s="16"/>
      <c r="X28" s="16"/>
      <c r="Y28" s="16"/>
      <c r="Z28" s="16"/>
      <c r="AA28" s="16"/>
    </row>
    <row r="29" spans="1:27" ht="15.75" x14ac:dyDescent="0.25">
      <c r="A29" s="32"/>
      <c r="B29" s="67"/>
      <c r="C29" s="69">
        <v>43046</v>
      </c>
      <c r="D29" s="77">
        <v>1500</v>
      </c>
      <c r="E29" s="84">
        <f t="shared" si="0"/>
        <v>129600</v>
      </c>
      <c r="F29" s="80">
        <v>7.1</v>
      </c>
      <c r="G29" s="73">
        <v>13.1</v>
      </c>
      <c r="H29" s="40"/>
      <c r="I29" s="40"/>
      <c r="J29" s="40"/>
      <c r="K29" s="40"/>
      <c r="L29" s="41"/>
      <c r="M29" s="42"/>
      <c r="N29" s="42"/>
      <c r="O29" s="43"/>
      <c r="P29" s="37"/>
      <c r="Q29" s="38"/>
      <c r="R29" s="38"/>
      <c r="S29" s="39"/>
    </row>
    <row r="30" spans="1:27" ht="15.75" x14ac:dyDescent="0.25">
      <c r="A30" s="32"/>
      <c r="B30" s="67"/>
      <c r="C30" s="69">
        <v>43047</v>
      </c>
      <c r="D30" s="77">
        <v>1574</v>
      </c>
      <c r="E30" s="84">
        <f t="shared" si="0"/>
        <v>135993.60000000001</v>
      </c>
      <c r="F30" s="80">
        <v>6.9</v>
      </c>
      <c r="G30" s="73">
        <v>12.9</v>
      </c>
      <c r="H30" s="40"/>
      <c r="I30" s="40"/>
      <c r="J30" s="40"/>
      <c r="K30" s="40"/>
      <c r="L30" s="41"/>
      <c r="M30" s="42"/>
      <c r="N30" s="42"/>
      <c r="O30" s="43"/>
      <c r="P30" s="37"/>
      <c r="Q30" s="38"/>
      <c r="R30" s="38"/>
      <c r="S30" s="39"/>
    </row>
    <row r="31" spans="1:27" ht="15.75" x14ac:dyDescent="0.25">
      <c r="A31" s="32"/>
      <c r="B31" s="67"/>
      <c r="C31" s="69">
        <v>43048</v>
      </c>
      <c r="D31" s="77">
        <v>1704</v>
      </c>
      <c r="E31" s="84">
        <f t="shared" si="0"/>
        <v>147225.60000000001</v>
      </c>
      <c r="F31" s="80">
        <v>6.98</v>
      </c>
      <c r="G31" s="73">
        <v>13.57</v>
      </c>
      <c r="H31" s="40"/>
      <c r="I31" s="40"/>
      <c r="J31" s="40"/>
      <c r="K31" s="40"/>
      <c r="L31" s="41"/>
      <c r="M31" s="42"/>
      <c r="N31" s="42"/>
      <c r="O31" s="43"/>
      <c r="P31" s="37"/>
      <c r="Q31" s="38"/>
      <c r="R31" s="38"/>
      <c r="S31" s="39"/>
    </row>
    <row r="32" spans="1:27" ht="15.75" x14ac:dyDescent="0.25">
      <c r="A32" s="32"/>
      <c r="B32" s="67"/>
      <c r="C32" s="69">
        <v>43049</v>
      </c>
      <c r="D32" s="77">
        <v>1475</v>
      </c>
      <c r="E32" s="84">
        <f t="shared" si="0"/>
        <v>127440</v>
      </c>
      <c r="F32" s="80">
        <v>7.1</v>
      </c>
      <c r="G32" s="73">
        <v>13.48</v>
      </c>
      <c r="H32" s="40"/>
      <c r="I32" s="40"/>
      <c r="J32" s="40"/>
      <c r="K32" s="40"/>
      <c r="L32" s="41"/>
      <c r="M32" s="42"/>
      <c r="N32" s="42"/>
      <c r="O32" s="43"/>
      <c r="P32" s="37"/>
      <c r="Q32" s="38"/>
      <c r="R32" s="38"/>
      <c r="S32" s="39"/>
    </row>
    <row r="33" spans="1:19" ht="15.75" x14ac:dyDescent="0.25">
      <c r="A33" s="32"/>
      <c r="B33" s="67"/>
      <c r="C33" s="69">
        <v>43050</v>
      </c>
      <c r="D33" s="77">
        <v>1050</v>
      </c>
      <c r="E33" s="84">
        <f t="shared" si="0"/>
        <v>90720</v>
      </c>
      <c r="F33" s="80">
        <v>6.9</v>
      </c>
      <c r="G33" s="73">
        <v>13.71</v>
      </c>
      <c r="H33" s="40"/>
      <c r="I33" s="40"/>
      <c r="J33" s="40"/>
      <c r="K33" s="40"/>
      <c r="L33" s="41"/>
      <c r="M33" s="42"/>
      <c r="N33" s="42"/>
      <c r="O33" s="43"/>
      <c r="P33" s="37"/>
      <c r="Q33" s="38"/>
      <c r="R33" s="38"/>
      <c r="S33" s="39"/>
    </row>
    <row r="34" spans="1:19" ht="15.75" x14ac:dyDescent="0.25">
      <c r="A34" s="32"/>
      <c r="B34" s="67"/>
      <c r="C34" s="69">
        <v>43051</v>
      </c>
      <c r="D34" s="77">
        <v>875</v>
      </c>
      <c r="E34" s="84">
        <f t="shared" si="0"/>
        <v>75600</v>
      </c>
      <c r="F34" s="80">
        <v>6.9</v>
      </c>
      <c r="G34" s="73">
        <v>13.85</v>
      </c>
      <c r="H34" s="45"/>
      <c r="I34" s="40"/>
      <c r="J34" s="40"/>
      <c r="K34" s="40"/>
      <c r="L34" s="46"/>
      <c r="M34" s="47"/>
      <c r="N34" s="47"/>
      <c r="O34" s="48"/>
      <c r="P34" s="37"/>
      <c r="Q34" s="38"/>
      <c r="R34" s="38"/>
      <c r="S34" s="39"/>
    </row>
    <row r="35" spans="1:19" ht="15.75" x14ac:dyDescent="0.25">
      <c r="A35" s="32"/>
      <c r="B35" s="67"/>
      <c r="C35" s="69">
        <v>43052</v>
      </c>
      <c r="D35" s="77">
        <v>1150</v>
      </c>
      <c r="E35" s="84">
        <f t="shared" si="0"/>
        <v>99360</v>
      </c>
      <c r="F35" s="80">
        <v>7.2</v>
      </c>
      <c r="G35" s="73">
        <v>14.5</v>
      </c>
      <c r="H35" s="71"/>
      <c r="I35" s="40"/>
      <c r="J35" s="40"/>
      <c r="K35" s="40"/>
      <c r="L35" s="49"/>
      <c r="M35" s="49"/>
      <c r="N35" s="50"/>
      <c r="O35" s="51"/>
      <c r="P35" s="37"/>
      <c r="Q35" s="38"/>
      <c r="R35" s="38"/>
      <c r="S35" s="39"/>
    </row>
    <row r="36" spans="1:19" ht="15.75" x14ac:dyDescent="0.25">
      <c r="A36" s="32"/>
      <c r="B36" s="67"/>
      <c r="C36" s="69">
        <v>43053</v>
      </c>
      <c r="D36" s="77">
        <v>712</v>
      </c>
      <c r="E36" s="84">
        <f t="shared" si="0"/>
        <v>61516.800000000003</v>
      </c>
      <c r="F36" s="80">
        <v>7.1</v>
      </c>
      <c r="G36" s="73">
        <v>13.84</v>
      </c>
      <c r="H36" s="40"/>
      <c r="I36" s="40"/>
      <c r="J36" s="40"/>
      <c r="K36" s="40"/>
      <c r="L36" s="41"/>
      <c r="M36" s="42"/>
      <c r="N36" s="42"/>
      <c r="O36" s="43"/>
      <c r="P36" s="37"/>
      <c r="Q36" s="38"/>
      <c r="R36" s="38"/>
      <c r="S36" s="39"/>
    </row>
    <row r="37" spans="1:19" ht="15.75" x14ac:dyDescent="0.25">
      <c r="A37" s="32"/>
      <c r="B37" s="67"/>
      <c r="C37" s="69">
        <v>43054</v>
      </c>
      <c r="D37" s="77">
        <v>1117</v>
      </c>
      <c r="E37" s="84">
        <f t="shared" si="0"/>
        <v>96508.800000000003</v>
      </c>
      <c r="F37" s="80">
        <v>7.05</v>
      </c>
      <c r="G37" s="73">
        <v>13.36</v>
      </c>
      <c r="H37" s="40"/>
      <c r="I37" s="40"/>
      <c r="J37" s="41"/>
      <c r="K37" s="41"/>
      <c r="L37" s="41"/>
      <c r="M37" s="42"/>
      <c r="N37" s="42"/>
      <c r="O37" s="43"/>
      <c r="P37" s="37"/>
      <c r="Q37" s="38"/>
      <c r="R37" s="38"/>
      <c r="S37" s="39"/>
    </row>
    <row r="38" spans="1:19" ht="15.75" x14ac:dyDescent="0.25">
      <c r="A38" s="32"/>
      <c r="B38" s="67"/>
      <c r="C38" s="69">
        <v>43055</v>
      </c>
      <c r="D38" s="77">
        <v>1205</v>
      </c>
      <c r="E38" s="84">
        <f t="shared" si="0"/>
        <v>104112</v>
      </c>
      <c r="F38" s="80">
        <v>7.1</v>
      </c>
      <c r="G38" s="73">
        <v>12.5</v>
      </c>
      <c r="H38" s="40"/>
      <c r="I38" s="40"/>
      <c r="J38" s="41"/>
      <c r="K38" s="41"/>
      <c r="L38" s="41"/>
      <c r="M38" s="42"/>
      <c r="N38" s="42"/>
      <c r="O38" s="43"/>
      <c r="P38" s="37"/>
      <c r="Q38" s="38"/>
      <c r="R38" s="38"/>
      <c r="S38" s="39"/>
    </row>
    <row r="39" spans="1:19" ht="15.75" x14ac:dyDescent="0.25">
      <c r="A39" s="32"/>
      <c r="B39" s="67"/>
      <c r="C39" s="69">
        <v>43056</v>
      </c>
      <c r="D39" s="77">
        <v>1490</v>
      </c>
      <c r="E39" s="84">
        <f t="shared" si="0"/>
        <v>128736</v>
      </c>
      <c r="F39" s="80">
        <v>7.1</v>
      </c>
      <c r="G39" s="73">
        <v>11.95</v>
      </c>
      <c r="H39" s="40"/>
      <c r="I39" s="40"/>
      <c r="J39" s="41"/>
      <c r="K39" s="41"/>
      <c r="L39" s="41"/>
      <c r="M39" s="42"/>
      <c r="N39" s="42"/>
      <c r="O39" s="43"/>
      <c r="P39" s="37"/>
      <c r="Q39" s="38"/>
      <c r="R39" s="38"/>
      <c r="S39" s="39"/>
    </row>
    <row r="40" spans="1:19" ht="15.75" x14ac:dyDescent="0.25">
      <c r="A40" s="32"/>
      <c r="B40" s="67"/>
      <c r="C40" s="69">
        <v>43057</v>
      </c>
      <c r="D40" s="77">
        <v>1530</v>
      </c>
      <c r="E40" s="84">
        <f t="shared" si="0"/>
        <v>132192</v>
      </c>
      <c r="F40" s="80">
        <v>6.8</v>
      </c>
      <c r="G40" s="73">
        <v>11.9</v>
      </c>
      <c r="H40" s="37"/>
      <c r="I40" s="37"/>
      <c r="J40" s="38"/>
      <c r="K40" s="38"/>
      <c r="L40" s="38"/>
      <c r="M40" s="42"/>
      <c r="N40" s="52"/>
      <c r="O40" s="43"/>
      <c r="P40" s="37"/>
      <c r="Q40" s="38"/>
      <c r="R40" s="38"/>
      <c r="S40" s="39"/>
    </row>
    <row r="41" spans="1:19" ht="15.75" x14ac:dyDescent="0.25">
      <c r="A41" s="32"/>
      <c r="B41" s="67"/>
      <c r="C41" s="69">
        <v>43058</v>
      </c>
      <c r="D41" s="77">
        <v>1510</v>
      </c>
      <c r="E41" s="84">
        <f t="shared" si="0"/>
        <v>130464</v>
      </c>
      <c r="F41" s="80">
        <v>7.15</v>
      </c>
      <c r="G41" s="73">
        <v>11.34</v>
      </c>
      <c r="H41" s="40"/>
      <c r="I41" s="40"/>
      <c r="J41" s="41"/>
      <c r="K41" s="41"/>
      <c r="L41" s="41"/>
      <c r="M41" s="42"/>
      <c r="N41" s="42"/>
      <c r="O41" s="44"/>
      <c r="P41" s="37"/>
      <c r="Q41" s="38"/>
      <c r="R41" s="38"/>
      <c r="S41" s="39"/>
    </row>
    <row r="42" spans="1:19" ht="15.75" x14ac:dyDescent="0.25">
      <c r="A42" s="32"/>
      <c r="B42" s="67"/>
      <c r="C42" s="69">
        <v>43059</v>
      </c>
      <c r="D42" s="77">
        <v>1190</v>
      </c>
      <c r="E42" s="84">
        <f t="shared" si="0"/>
        <v>102816</v>
      </c>
      <c r="F42" s="80">
        <v>6.9</v>
      </c>
      <c r="G42" s="73">
        <v>12.3</v>
      </c>
      <c r="H42" s="40"/>
      <c r="I42" s="40"/>
      <c r="J42" s="41"/>
      <c r="K42" s="41"/>
      <c r="L42" s="41"/>
      <c r="M42" s="42"/>
      <c r="N42" s="42"/>
      <c r="O42" s="43"/>
      <c r="P42" s="37"/>
      <c r="Q42" s="38"/>
      <c r="R42" s="38"/>
      <c r="S42" s="39"/>
    </row>
    <row r="43" spans="1:19" ht="15.75" x14ac:dyDescent="0.25">
      <c r="A43" s="32"/>
      <c r="B43" s="67"/>
      <c r="C43" s="69">
        <v>43060</v>
      </c>
      <c r="D43" s="77">
        <v>1174</v>
      </c>
      <c r="E43" s="84">
        <f t="shared" si="0"/>
        <v>101433.60000000001</v>
      </c>
      <c r="F43" s="80">
        <v>6.8</v>
      </c>
      <c r="G43" s="73">
        <v>12.8</v>
      </c>
      <c r="H43" s="40"/>
      <c r="I43" s="40"/>
      <c r="J43" s="41"/>
      <c r="K43" s="41"/>
      <c r="L43" s="41"/>
      <c r="M43" s="42"/>
      <c r="N43" s="42"/>
      <c r="O43" s="43"/>
      <c r="P43" s="37"/>
      <c r="Q43" s="38"/>
      <c r="R43" s="38"/>
      <c r="S43" s="39"/>
    </row>
    <row r="44" spans="1:19" ht="15.75" x14ac:dyDescent="0.25">
      <c r="A44" s="32"/>
      <c r="B44" s="67"/>
      <c r="C44" s="69">
        <v>43061</v>
      </c>
      <c r="D44" s="77">
        <v>1163</v>
      </c>
      <c r="E44" s="84">
        <f t="shared" si="0"/>
        <v>100483.2</v>
      </c>
      <c r="F44" s="80">
        <v>7.1</v>
      </c>
      <c r="G44" s="73">
        <v>12.7</v>
      </c>
      <c r="H44" s="40"/>
      <c r="I44" s="40"/>
      <c r="J44" s="41"/>
      <c r="K44" s="41"/>
      <c r="L44" s="41"/>
      <c r="M44" s="42"/>
      <c r="N44" s="42"/>
      <c r="O44" s="43"/>
      <c r="P44" s="37"/>
      <c r="Q44" s="38"/>
      <c r="R44" s="38"/>
      <c r="S44" s="39"/>
    </row>
    <row r="45" spans="1:19" ht="15.75" x14ac:dyDescent="0.25">
      <c r="A45" s="32"/>
      <c r="B45" s="67"/>
      <c r="C45" s="69">
        <v>43062</v>
      </c>
      <c r="D45" s="77">
        <v>1112</v>
      </c>
      <c r="E45" s="84">
        <f t="shared" si="0"/>
        <v>96076.800000000003</v>
      </c>
      <c r="F45" s="80">
        <v>7</v>
      </c>
      <c r="G45" s="73">
        <v>12.6</v>
      </c>
      <c r="H45" s="40"/>
      <c r="I45" s="40"/>
      <c r="J45" s="41"/>
      <c r="K45" s="41"/>
      <c r="L45" s="41"/>
      <c r="M45" s="42"/>
      <c r="N45" s="42"/>
      <c r="O45" s="43"/>
      <c r="P45" s="37"/>
      <c r="Q45" s="38"/>
      <c r="R45" s="38"/>
      <c r="S45" s="39"/>
    </row>
    <row r="46" spans="1:19" ht="15.75" x14ac:dyDescent="0.25">
      <c r="A46" s="32"/>
      <c r="B46" s="67"/>
      <c r="C46" s="69">
        <v>43063</v>
      </c>
      <c r="D46" s="77">
        <v>1250</v>
      </c>
      <c r="E46" s="84">
        <f t="shared" si="0"/>
        <v>108000</v>
      </c>
      <c r="F46" s="80">
        <v>6.8</v>
      </c>
      <c r="G46" s="73">
        <v>12.9</v>
      </c>
      <c r="H46" s="40"/>
      <c r="I46" s="40"/>
      <c r="J46" s="41"/>
      <c r="K46" s="41"/>
      <c r="L46" s="41"/>
      <c r="M46" s="42"/>
      <c r="N46" s="42"/>
      <c r="O46" s="43"/>
      <c r="P46" s="37"/>
      <c r="Q46" s="38"/>
      <c r="R46" s="38"/>
      <c r="S46" s="39"/>
    </row>
    <row r="47" spans="1:19" ht="15.75" x14ac:dyDescent="0.25">
      <c r="A47" s="32"/>
      <c r="B47" s="67"/>
      <c r="C47" s="69">
        <v>43064</v>
      </c>
      <c r="D47" s="77">
        <v>1258</v>
      </c>
      <c r="E47" s="84">
        <f t="shared" si="0"/>
        <v>108691.2</v>
      </c>
      <c r="F47" s="80">
        <v>6.9</v>
      </c>
      <c r="G47" s="73">
        <v>13.4</v>
      </c>
      <c r="H47" s="40"/>
      <c r="I47" s="40"/>
      <c r="J47" s="41"/>
      <c r="K47" s="41"/>
      <c r="L47" s="41"/>
      <c r="M47" s="42"/>
      <c r="N47" s="42"/>
      <c r="O47" s="43"/>
      <c r="P47" s="37"/>
      <c r="Q47" s="38"/>
      <c r="R47" s="38"/>
      <c r="S47" s="39"/>
    </row>
    <row r="48" spans="1:19" ht="15.75" x14ac:dyDescent="0.25">
      <c r="A48" s="32"/>
      <c r="B48" s="67"/>
      <c r="C48" s="69">
        <v>43065</v>
      </c>
      <c r="D48" s="77">
        <v>1301</v>
      </c>
      <c r="E48" s="84">
        <f t="shared" si="0"/>
        <v>112406.39999999999</v>
      </c>
      <c r="F48" s="80">
        <v>7</v>
      </c>
      <c r="G48" s="73">
        <v>13.7</v>
      </c>
      <c r="H48" s="40"/>
      <c r="I48" s="40"/>
      <c r="J48" s="41"/>
      <c r="K48" s="41"/>
      <c r="L48" s="41"/>
      <c r="M48" s="42"/>
      <c r="N48" s="42"/>
      <c r="O48" s="43"/>
      <c r="P48" s="37"/>
      <c r="Q48" s="38"/>
      <c r="R48" s="38"/>
      <c r="S48" s="39"/>
    </row>
    <row r="49" spans="1:19" ht="15.75" x14ac:dyDescent="0.25">
      <c r="A49" s="32"/>
      <c r="B49" s="67"/>
      <c r="C49" s="69">
        <v>43066</v>
      </c>
      <c r="D49" s="77">
        <v>1139</v>
      </c>
      <c r="E49" s="84">
        <f t="shared" si="0"/>
        <v>98409.600000000006</v>
      </c>
      <c r="F49" s="80">
        <v>7.1</v>
      </c>
      <c r="G49" s="73">
        <v>13.5</v>
      </c>
      <c r="H49" s="40"/>
      <c r="I49" s="40"/>
      <c r="J49" s="41"/>
      <c r="K49" s="41"/>
      <c r="L49" s="41"/>
      <c r="M49" s="42"/>
      <c r="N49" s="42"/>
      <c r="O49" s="43"/>
      <c r="P49" s="37"/>
      <c r="Q49" s="38"/>
      <c r="R49" s="38"/>
      <c r="S49" s="39"/>
    </row>
    <row r="50" spans="1:19" ht="15.75" x14ac:dyDescent="0.25">
      <c r="A50" s="32"/>
      <c r="B50" s="67"/>
      <c r="C50" s="69">
        <v>43067</v>
      </c>
      <c r="D50" s="77">
        <v>1683</v>
      </c>
      <c r="E50" s="84">
        <f t="shared" si="0"/>
        <v>145411.20000000001</v>
      </c>
      <c r="F50" s="80">
        <v>6.8</v>
      </c>
      <c r="G50" s="73">
        <v>13.9</v>
      </c>
      <c r="H50" s="40"/>
      <c r="I50" s="40"/>
      <c r="J50" s="41"/>
      <c r="K50" s="41"/>
      <c r="L50" s="41"/>
      <c r="M50" s="42"/>
      <c r="N50" s="42"/>
      <c r="O50" s="43"/>
      <c r="P50" s="37"/>
      <c r="Q50" s="38"/>
      <c r="R50" s="38"/>
      <c r="S50" s="39"/>
    </row>
    <row r="51" spans="1:19" ht="15.75" x14ac:dyDescent="0.25">
      <c r="A51" s="32"/>
      <c r="B51" s="67"/>
      <c r="C51" s="69">
        <v>43068</v>
      </c>
      <c r="D51" s="77">
        <v>1314</v>
      </c>
      <c r="E51" s="84">
        <f t="shared" si="0"/>
        <v>113529.60000000001</v>
      </c>
      <c r="F51" s="80">
        <v>6.8</v>
      </c>
      <c r="G51" s="73">
        <v>14.3</v>
      </c>
      <c r="H51" s="40"/>
      <c r="I51" s="40"/>
      <c r="J51" s="41"/>
      <c r="K51" s="41"/>
      <c r="L51" s="41"/>
      <c r="M51" s="42"/>
      <c r="N51" s="42"/>
      <c r="O51" s="43"/>
      <c r="P51" s="37"/>
      <c r="Q51" s="38"/>
      <c r="R51" s="38"/>
      <c r="S51" s="39"/>
    </row>
    <row r="52" spans="1:19" ht="15.75" x14ac:dyDescent="0.25">
      <c r="A52" s="32"/>
      <c r="B52" s="67"/>
      <c r="C52" s="69">
        <v>43069</v>
      </c>
      <c r="D52" s="77">
        <v>1355</v>
      </c>
      <c r="E52" s="84">
        <f t="shared" si="0"/>
        <v>117072</v>
      </c>
      <c r="F52" s="80">
        <v>7</v>
      </c>
      <c r="G52" s="73">
        <v>14.4</v>
      </c>
      <c r="H52" s="40"/>
      <c r="I52" s="40"/>
      <c r="J52" s="41"/>
      <c r="K52" s="41"/>
      <c r="L52" s="41"/>
      <c r="M52" s="42"/>
      <c r="N52" s="42"/>
      <c r="O52" s="43"/>
      <c r="P52" s="37"/>
      <c r="Q52" s="38"/>
      <c r="R52" s="38"/>
      <c r="S52" s="39"/>
    </row>
    <row r="53" spans="1:19" ht="16.5" thickBot="1" x14ac:dyDescent="0.3">
      <c r="A53" s="32"/>
      <c r="B53" s="68"/>
      <c r="C53" s="69"/>
      <c r="D53" s="78"/>
      <c r="E53" s="84"/>
      <c r="F53" s="81"/>
      <c r="G53" s="74"/>
      <c r="H53" s="40"/>
      <c r="I53" s="40"/>
      <c r="J53" s="41"/>
      <c r="K53" s="41"/>
      <c r="L53" s="41"/>
      <c r="M53" s="42"/>
      <c r="N53" s="42"/>
      <c r="O53" s="53"/>
      <c r="P53" s="37"/>
      <c r="Q53" s="38"/>
      <c r="R53" s="38"/>
      <c r="S53" s="39"/>
    </row>
    <row r="54" spans="1:19" x14ac:dyDescent="0.25">
      <c r="A54" s="16"/>
      <c r="B54" s="16"/>
      <c r="C54" s="16"/>
      <c r="D54" s="16"/>
      <c r="E54" s="16"/>
      <c r="F54" s="16"/>
      <c r="G54" s="54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</row>
    <row r="55" spans="1:19" x14ac:dyDescent="0.25">
      <c r="A55" s="16"/>
      <c r="B55" s="16"/>
      <c r="C55" s="16"/>
      <c r="D55" s="16"/>
      <c r="E55" s="16"/>
      <c r="F55" s="16"/>
      <c r="G55" s="54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</row>
    <row r="56" spans="1:19" x14ac:dyDescent="0.25">
      <c r="A56" s="16"/>
      <c r="B56" s="16"/>
      <c r="C56" s="16"/>
      <c r="D56" s="16"/>
      <c r="E56" s="16"/>
      <c r="F56" s="16"/>
      <c r="G56" s="54"/>
      <c r="H56" s="16"/>
      <c r="I56" s="16"/>
      <c r="J56" s="16"/>
      <c r="K56" s="16"/>
      <c r="L56" s="16"/>
      <c r="M56" s="16"/>
      <c r="N56" s="55" t="s">
        <v>24</v>
      </c>
      <c r="O56" s="56"/>
      <c r="P56" s="16"/>
      <c r="Q56" s="16"/>
      <c r="R56" s="54"/>
      <c r="S56" s="16"/>
    </row>
    <row r="57" spans="1:19" x14ac:dyDescent="0.25">
      <c r="A57" s="16"/>
      <c r="B57" s="55" t="s">
        <v>24</v>
      </c>
      <c r="C57" s="56"/>
      <c r="D57" s="56"/>
      <c r="E57" s="56"/>
      <c r="F57" s="16"/>
      <c r="G57" s="54"/>
      <c r="H57" s="16"/>
      <c r="I57" s="16"/>
      <c r="J57" s="16"/>
      <c r="K57" s="16"/>
      <c r="L57" s="16"/>
      <c r="M57" s="16"/>
      <c r="N57" s="55" t="s">
        <v>25</v>
      </c>
      <c r="O57" s="56"/>
      <c r="P57" s="16"/>
      <c r="Q57" s="16"/>
      <c r="R57" s="54"/>
      <c r="S57" s="16"/>
    </row>
    <row r="58" spans="1:19" x14ac:dyDescent="0.25">
      <c r="A58" s="16"/>
      <c r="B58" s="55" t="s">
        <v>25</v>
      </c>
      <c r="C58" s="56"/>
      <c r="D58" s="56"/>
      <c r="E58" s="56"/>
      <c r="F58" s="16"/>
      <c r="G58" s="54"/>
      <c r="H58" s="16"/>
      <c r="I58" s="16"/>
      <c r="J58" s="16"/>
      <c r="K58" s="16"/>
      <c r="L58" s="16"/>
      <c r="M58" s="16"/>
      <c r="N58" s="16"/>
      <c r="O58" s="16"/>
      <c r="P58" s="58" t="s">
        <v>26</v>
      </c>
      <c r="Q58" s="1"/>
      <c r="R58" s="54"/>
      <c r="S58" s="16"/>
    </row>
    <row r="59" spans="1:19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58" t="s">
        <v>30</v>
      </c>
      <c r="Q59" s="1"/>
      <c r="R59" s="54"/>
      <c r="S59" s="16"/>
    </row>
    <row r="60" spans="1:19" s="1" customFormat="1" x14ac:dyDescent="0.25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9" s="1" customFormat="1" x14ac:dyDescent="0.25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</row>
    <row r="62" spans="1:19" s="1" customFormat="1" x14ac:dyDescent="0.25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</row>
    <row r="63" spans="1:19" s="1" customFormat="1" x14ac:dyDescent="0.25"/>
    <row r="64" spans="1:19" s="1" customFormat="1" x14ac:dyDescent="0.25">
      <c r="A64" s="57"/>
      <c r="B64" s="57"/>
      <c r="C64" s="57"/>
      <c r="D64" s="57"/>
      <c r="E64" s="57"/>
      <c r="F64" s="57"/>
      <c r="G64" s="57"/>
      <c r="J64" s="57"/>
      <c r="K64" s="57"/>
      <c r="L64" s="57"/>
      <c r="M64" s="57"/>
      <c r="N64" s="57"/>
      <c r="O64" s="57"/>
      <c r="P64" s="57"/>
      <c r="Q64" s="57"/>
      <c r="R64" s="57"/>
      <c r="S64" s="57"/>
    </row>
    <row r="65" spans="1:19" s="1" customFormat="1" x14ac:dyDescent="0.25">
      <c r="A65" s="57"/>
      <c r="B65" s="57"/>
      <c r="C65" s="57"/>
      <c r="D65" s="57"/>
      <c r="E65" s="57"/>
      <c r="F65" s="57"/>
      <c r="G65" s="57"/>
      <c r="J65" s="57"/>
      <c r="K65" s="57"/>
      <c r="L65" s="57"/>
      <c r="M65" s="57"/>
      <c r="N65" s="57"/>
      <c r="O65" s="57"/>
      <c r="P65" s="57"/>
      <c r="Q65" s="57"/>
      <c r="R65" s="57"/>
      <c r="S65" s="57"/>
    </row>
    <row r="66" spans="1:19" s="1" customFormat="1" x14ac:dyDescent="0.25"/>
    <row r="67" spans="1:19" s="1" customFormat="1" x14ac:dyDescent="0.25"/>
    <row r="68" spans="1:19" s="1" customFormat="1" x14ac:dyDescent="0.25"/>
    <row r="69" spans="1:19" s="1" customFormat="1" x14ac:dyDescent="0.25"/>
    <row r="70" spans="1:19" s="1" customFormat="1" x14ac:dyDescent="0.25"/>
    <row r="71" spans="1:19" s="1" customFormat="1" x14ac:dyDescent="0.25"/>
    <row r="72" spans="1:19" s="1" customFormat="1" x14ac:dyDescent="0.25"/>
    <row r="73" spans="1:19" s="1" customFormat="1" x14ac:dyDescent="0.25"/>
    <row r="74" spans="1:19" s="1" customFormat="1" x14ac:dyDescent="0.25"/>
    <row r="75" spans="1:19" s="1" customFormat="1" x14ac:dyDescent="0.25"/>
    <row r="76" spans="1:19" s="1" customFormat="1" x14ac:dyDescent="0.25"/>
    <row r="77" spans="1:19" s="1" customFormat="1" x14ac:dyDescent="0.25"/>
    <row r="78" spans="1:19" s="1" customFormat="1" x14ac:dyDescent="0.25"/>
    <row r="79" spans="1:19" s="1" customFormat="1" x14ac:dyDescent="0.25"/>
    <row r="80" spans="1:19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pans="8:9" s="1" customFormat="1" x14ac:dyDescent="0.25"/>
    <row r="162" spans="8:9" s="1" customFormat="1" x14ac:dyDescent="0.25"/>
    <row r="163" spans="8:9" s="1" customFormat="1" x14ac:dyDescent="0.25"/>
    <row r="164" spans="8:9" s="1" customFormat="1" x14ac:dyDescent="0.25"/>
    <row r="165" spans="8:9" s="1" customFormat="1" x14ac:dyDescent="0.25"/>
    <row r="166" spans="8:9" s="1" customFormat="1" x14ac:dyDescent="0.25"/>
    <row r="167" spans="8:9" s="1" customFormat="1" x14ac:dyDescent="0.25"/>
    <row r="168" spans="8:9" s="1" customFormat="1" x14ac:dyDescent="0.25"/>
    <row r="169" spans="8:9" s="1" customFormat="1" x14ac:dyDescent="0.25">
      <c r="H169"/>
      <c r="I169"/>
    </row>
    <row r="170" spans="8:9" s="1" customFormat="1" x14ac:dyDescent="0.25">
      <c r="H170"/>
      <c r="I170"/>
    </row>
  </sheetData>
  <mergeCells count="10">
    <mergeCell ref="F20:O20"/>
    <mergeCell ref="F21:G21"/>
    <mergeCell ref="H21:N21"/>
    <mergeCell ref="O21:O22"/>
    <mergeCell ref="P21:R21"/>
    <mergeCell ref="A4:Z4"/>
    <mergeCell ref="A5:Z5"/>
    <mergeCell ref="B12:F12"/>
    <mergeCell ref="B13:F13"/>
    <mergeCell ref="B18:F18"/>
  </mergeCells>
  <pageMargins left="0.70866141732283472" right="0.70866141732283472" top="0.74803149606299213" bottom="0.74803149606299213" header="0.31496062992125984" footer="0.31496062992125984"/>
  <pageSetup scale="5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B0226-AA53-40F9-A633-398797E2894A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2:O39"/>
  <sheetViews>
    <sheetView topLeftCell="A7" workbookViewId="0">
      <selection activeCell="J24" sqref="J24"/>
    </sheetView>
  </sheetViews>
  <sheetFormatPr baseColWidth="10" defaultColWidth="9.140625" defaultRowHeight="15" x14ac:dyDescent="0.25"/>
  <cols>
    <col min="3" max="3" width="10.28515625" bestFit="1" customWidth="1"/>
    <col min="5" max="5" width="10.42578125" bestFit="1" customWidth="1"/>
    <col min="6" max="6" width="10.5703125" bestFit="1" customWidth="1"/>
    <col min="9" max="9" width="10.5703125" bestFit="1" customWidth="1"/>
    <col min="12" max="12" width="10.5703125" bestFit="1" customWidth="1"/>
    <col min="13" max="13" width="11.42578125" customWidth="1"/>
    <col min="14" max="14" width="10.140625" customWidth="1"/>
    <col min="15" max="15" width="10.5703125" bestFit="1" customWidth="1"/>
  </cols>
  <sheetData>
    <row r="2" spans="3:15" ht="15.75" thickBot="1" x14ac:dyDescent="0.3"/>
    <row r="3" spans="3:15" ht="20.25" x14ac:dyDescent="0.3">
      <c r="C3" s="102" t="s">
        <v>27</v>
      </c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4"/>
      <c r="O3" s="59"/>
    </row>
    <row r="4" spans="3:15" ht="21" thickBot="1" x14ac:dyDescent="0.35">
      <c r="C4" s="105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7"/>
      <c r="O4" s="59"/>
    </row>
    <row r="5" spans="3:15" ht="15.75" thickBot="1" x14ac:dyDescent="0.3">
      <c r="C5" s="60" t="s">
        <v>28</v>
      </c>
      <c r="D5" s="61" t="s">
        <v>32</v>
      </c>
      <c r="E5" s="62"/>
      <c r="F5" s="63"/>
    </row>
    <row r="6" spans="3:15" ht="15.75" thickBot="1" x14ac:dyDescent="0.3">
      <c r="C6" s="64" t="s">
        <v>29</v>
      </c>
      <c r="D6" s="108">
        <v>43556</v>
      </c>
      <c r="E6" s="109"/>
      <c r="F6" s="65"/>
    </row>
    <row r="8" spans="3:15" x14ac:dyDescent="0.25">
      <c r="F8" t="s">
        <v>33</v>
      </c>
      <c r="G8" t="s">
        <v>34</v>
      </c>
      <c r="H8" t="s">
        <v>35</v>
      </c>
      <c r="I8" t="s">
        <v>36</v>
      </c>
      <c r="J8" t="s">
        <v>37</v>
      </c>
    </row>
    <row r="9" spans="3:15" x14ac:dyDescent="0.25">
      <c r="F9" t="s">
        <v>38</v>
      </c>
      <c r="G9" t="s">
        <v>38</v>
      </c>
      <c r="H9" t="s">
        <v>38</v>
      </c>
      <c r="I9" t="s">
        <v>38</v>
      </c>
      <c r="J9" t="s">
        <v>38</v>
      </c>
    </row>
    <row r="10" spans="3:15" x14ac:dyDescent="0.25">
      <c r="C10">
        <v>2019</v>
      </c>
      <c r="D10" t="s">
        <v>39</v>
      </c>
      <c r="E10" s="75">
        <v>43556</v>
      </c>
      <c r="F10" s="70">
        <v>13.9</v>
      </c>
      <c r="G10" s="70">
        <v>7.5</v>
      </c>
      <c r="H10" s="70">
        <v>7.44</v>
      </c>
      <c r="I10" s="70">
        <v>7.35</v>
      </c>
      <c r="J10" s="70">
        <v>1.1000000000000001</v>
      </c>
    </row>
    <row r="11" spans="3:15" x14ac:dyDescent="0.25">
      <c r="C11">
        <v>2019</v>
      </c>
      <c r="D11" t="s">
        <v>39</v>
      </c>
      <c r="E11" s="75">
        <v>43557</v>
      </c>
      <c r="F11" s="70">
        <v>14.2</v>
      </c>
      <c r="G11" s="70">
        <v>7.1</v>
      </c>
      <c r="H11" s="70">
        <v>7.4</v>
      </c>
      <c r="I11" s="70">
        <v>6.9</v>
      </c>
      <c r="J11" s="70">
        <v>1.27</v>
      </c>
    </row>
    <row r="12" spans="3:15" x14ac:dyDescent="0.25">
      <c r="C12">
        <v>2019</v>
      </c>
      <c r="D12" t="s">
        <v>39</v>
      </c>
      <c r="E12" s="75">
        <v>43558</v>
      </c>
      <c r="F12" s="70">
        <v>13.8</v>
      </c>
      <c r="G12" s="70">
        <v>7</v>
      </c>
      <c r="H12" s="70">
        <v>7.7</v>
      </c>
      <c r="I12" s="70">
        <v>6.9</v>
      </c>
      <c r="J12" s="70">
        <v>1.1499999999999999</v>
      </c>
    </row>
    <row r="13" spans="3:15" x14ac:dyDescent="0.25">
      <c r="C13">
        <v>2019</v>
      </c>
      <c r="D13" t="s">
        <v>39</v>
      </c>
      <c r="E13" s="75">
        <v>43559</v>
      </c>
      <c r="F13" s="70">
        <v>13.3</v>
      </c>
      <c r="G13" s="70">
        <v>7.1</v>
      </c>
      <c r="H13" s="70">
        <v>7.7</v>
      </c>
      <c r="I13" s="70">
        <v>6.9</v>
      </c>
      <c r="J13" s="70">
        <v>1.26</v>
      </c>
    </row>
    <row r="14" spans="3:15" x14ac:dyDescent="0.25">
      <c r="C14">
        <v>2019</v>
      </c>
      <c r="D14" t="s">
        <v>39</v>
      </c>
      <c r="E14" s="75">
        <v>43560</v>
      </c>
      <c r="F14" s="70">
        <v>12.9</v>
      </c>
      <c r="G14" s="70">
        <v>6.4</v>
      </c>
      <c r="H14" s="70">
        <v>7.6</v>
      </c>
      <c r="I14" s="70">
        <v>6.5</v>
      </c>
      <c r="J14" s="70">
        <v>1.1599999999999999</v>
      </c>
    </row>
    <row r="15" spans="3:15" x14ac:dyDescent="0.25">
      <c r="C15">
        <v>2019</v>
      </c>
      <c r="D15" t="s">
        <v>39</v>
      </c>
      <c r="E15" s="75">
        <v>43561</v>
      </c>
      <c r="F15" s="70">
        <v>12.6</v>
      </c>
      <c r="G15" s="70">
        <v>7.1</v>
      </c>
      <c r="H15" s="70">
        <v>7.5</v>
      </c>
      <c r="I15" s="70">
        <v>6.9</v>
      </c>
      <c r="J15" s="70">
        <v>1.27</v>
      </c>
    </row>
    <row r="16" spans="3:15" x14ac:dyDescent="0.25">
      <c r="C16">
        <v>2019</v>
      </c>
      <c r="D16" t="s">
        <v>39</v>
      </c>
      <c r="E16" s="75">
        <v>43562</v>
      </c>
      <c r="F16" s="70">
        <v>12.9</v>
      </c>
      <c r="G16" s="70">
        <v>6.85</v>
      </c>
      <c r="H16" s="70">
        <v>7.5</v>
      </c>
      <c r="I16" s="70">
        <v>6.7</v>
      </c>
      <c r="J16" s="70">
        <v>0.98</v>
      </c>
    </row>
    <row r="17" spans="3:10" x14ac:dyDescent="0.25">
      <c r="C17">
        <v>2019</v>
      </c>
      <c r="D17" t="s">
        <v>39</v>
      </c>
      <c r="E17" s="75">
        <v>43563</v>
      </c>
      <c r="F17" s="70">
        <v>13.1</v>
      </c>
      <c r="G17" s="70">
        <v>7.4</v>
      </c>
      <c r="H17" s="70">
        <v>7.24</v>
      </c>
      <c r="I17" s="70">
        <v>7.15</v>
      </c>
      <c r="J17" s="70">
        <v>1.25</v>
      </c>
    </row>
    <row r="18" spans="3:10" x14ac:dyDescent="0.25">
      <c r="C18">
        <v>2019</v>
      </c>
      <c r="D18" t="s">
        <v>39</v>
      </c>
      <c r="E18" s="75">
        <v>43564</v>
      </c>
      <c r="F18" s="70">
        <v>13.4</v>
      </c>
      <c r="G18" s="70">
        <v>6.9</v>
      </c>
      <c r="H18" s="70">
        <v>7.2</v>
      </c>
      <c r="I18" s="70">
        <v>6.7</v>
      </c>
      <c r="J18" s="70">
        <v>1.22</v>
      </c>
    </row>
    <row r="19" spans="3:10" x14ac:dyDescent="0.25">
      <c r="C19">
        <v>2019</v>
      </c>
      <c r="D19" t="s">
        <v>39</v>
      </c>
      <c r="E19" s="75">
        <v>43565</v>
      </c>
      <c r="F19" s="70">
        <v>13.4</v>
      </c>
      <c r="G19" s="70">
        <v>7.15</v>
      </c>
      <c r="H19" s="70">
        <v>7.07</v>
      </c>
      <c r="I19" s="70">
        <v>6.85</v>
      </c>
      <c r="J19" s="70">
        <v>1.2</v>
      </c>
    </row>
    <row r="20" spans="3:10" x14ac:dyDescent="0.25">
      <c r="C20">
        <v>2019</v>
      </c>
      <c r="D20" t="s">
        <v>39</v>
      </c>
      <c r="E20" s="75">
        <v>43566</v>
      </c>
      <c r="F20" s="70">
        <v>13.6</v>
      </c>
      <c r="G20" s="70">
        <v>7.3</v>
      </c>
      <c r="H20" s="70">
        <v>7.13</v>
      </c>
      <c r="I20" s="70">
        <v>6.9</v>
      </c>
      <c r="J20" s="70">
        <v>1.05</v>
      </c>
    </row>
    <row r="21" spans="3:10" x14ac:dyDescent="0.25">
      <c r="C21">
        <v>2019</v>
      </c>
      <c r="D21" t="s">
        <v>39</v>
      </c>
      <c r="E21" s="75">
        <v>43567</v>
      </c>
      <c r="F21" s="70">
        <v>12.7</v>
      </c>
      <c r="G21" s="70">
        <v>7.2</v>
      </c>
      <c r="H21" s="70">
        <v>6.8</v>
      </c>
      <c r="I21" s="70">
        <v>7.1</v>
      </c>
      <c r="J21" s="70">
        <v>1.07</v>
      </c>
    </row>
    <row r="22" spans="3:10" x14ac:dyDescent="0.25">
      <c r="C22">
        <v>2019</v>
      </c>
      <c r="D22" t="s">
        <v>39</v>
      </c>
      <c r="E22" s="75">
        <v>43568</v>
      </c>
      <c r="F22" s="70">
        <v>13.3</v>
      </c>
      <c r="G22" s="70">
        <v>7.8</v>
      </c>
      <c r="H22" s="70">
        <v>6.9</v>
      </c>
      <c r="I22" s="70">
        <v>7.5</v>
      </c>
      <c r="J22" s="70">
        <v>1.2</v>
      </c>
    </row>
    <row r="23" spans="3:10" x14ac:dyDescent="0.25">
      <c r="C23">
        <v>2019</v>
      </c>
      <c r="D23" t="s">
        <v>39</v>
      </c>
      <c r="E23" s="75">
        <v>43569</v>
      </c>
      <c r="F23" s="70">
        <v>12.7</v>
      </c>
      <c r="G23" s="70">
        <v>7.5</v>
      </c>
      <c r="H23" s="70">
        <v>6.8</v>
      </c>
      <c r="I23" s="70">
        <v>7.3</v>
      </c>
      <c r="J23" s="70">
        <v>1.1299999999999999</v>
      </c>
    </row>
    <row r="24" spans="3:10" x14ac:dyDescent="0.25">
      <c r="C24">
        <v>2019</v>
      </c>
      <c r="D24" t="s">
        <v>39</v>
      </c>
      <c r="E24" s="75">
        <v>43570</v>
      </c>
      <c r="F24" s="70">
        <v>12.3</v>
      </c>
      <c r="G24" s="70">
        <v>7.1</v>
      </c>
      <c r="H24" s="70">
        <v>7.38</v>
      </c>
      <c r="I24" s="70">
        <v>7</v>
      </c>
      <c r="J24" s="70">
        <v>1.1499999999999999</v>
      </c>
    </row>
    <row r="25" spans="3:10" x14ac:dyDescent="0.25">
      <c r="C25">
        <v>2019</v>
      </c>
      <c r="D25" t="s">
        <v>39</v>
      </c>
      <c r="E25" s="75">
        <v>43571</v>
      </c>
      <c r="F25" s="70">
        <v>12.1</v>
      </c>
      <c r="G25" s="70">
        <v>7.4</v>
      </c>
      <c r="H25" s="70">
        <v>7.2</v>
      </c>
      <c r="I25" s="70">
        <v>7.2</v>
      </c>
      <c r="J25" s="70">
        <v>1.04</v>
      </c>
    </row>
    <row r="26" spans="3:10" x14ac:dyDescent="0.25">
      <c r="C26">
        <v>2019</v>
      </c>
      <c r="D26" t="s">
        <v>39</v>
      </c>
      <c r="E26" s="75">
        <v>43572</v>
      </c>
      <c r="F26" s="70">
        <v>12.5</v>
      </c>
      <c r="G26" s="70">
        <v>6.95</v>
      </c>
      <c r="H26" s="70">
        <v>6.96</v>
      </c>
      <c r="I26" s="70">
        <v>6.95</v>
      </c>
      <c r="J26" s="70">
        <v>1.0900000000000001</v>
      </c>
    </row>
    <row r="27" spans="3:10" x14ac:dyDescent="0.25">
      <c r="C27">
        <v>2019</v>
      </c>
      <c r="D27" t="s">
        <v>39</v>
      </c>
      <c r="E27" s="75">
        <v>43573</v>
      </c>
      <c r="F27" s="70">
        <v>12.9</v>
      </c>
      <c r="G27" s="70">
        <v>6.8</v>
      </c>
      <c r="H27" s="70">
        <v>6.6</v>
      </c>
      <c r="I27" s="70">
        <v>7.3</v>
      </c>
      <c r="J27" s="70">
        <v>1.08</v>
      </c>
    </row>
    <row r="28" spans="3:10" x14ac:dyDescent="0.25">
      <c r="C28">
        <v>2019</v>
      </c>
      <c r="D28" t="s">
        <v>39</v>
      </c>
      <c r="E28" s="75">
        <v>43574</v>
      </c>
      <c r="F28" s="70">
        <v>12.7</v>
      </c>
      <c r="G28" s="70">
        <v>6.8</v>
      </c>
      <c r="H28" s="70">
        <v>6.9</v>
      </c>
      <c r="I28" s="70">
        <v>6.8</v>
      </c>
      <c r="J28" s="70">
        <v>1.1200000000000001</v>
      </c>
    </row>
    <row r="29" spans="3:10" x14ac:dyDescent="0.25">
      <c r="C29">
        <v>2019</v>
      </c>
      <c r="D29" t="s">
        <v>39</v>
      </c>
      <c r="E29" s="75">
        <v>43575</v>
      </c>
      <c r="F29" s="70">
        <v>13.3</v>
      </c>
      <c r="G29" s="70">
        <v>7.25</v>
      </c>
      <c r="H29" s="70">
        <v>7.2</v>
      </c>
      <c r="I29" s="70">
        <v>7.3</v>
      </c>
      <c r="J29" s="70">
        <v>1.1299999999999999</v>
      </c>
    </row>
    <row r="30" spans="3:10" x14ac:dyDescent="0.25">
      <c r="C30">
        <v>2019</v>
      </c>
      <c r="D30" t="s">
        <v>39</v>
      </c>
      <c r="E30" s="75">
        <v>43576</v>
      </c>
      <c r="F30" s="70">
        <v>12.3</v>
      </c>
      <c r="G30" s="70">
        <v>7.6</v>
      </c>
      <c r="H30" s="70">
        <v>7.49</v>
      </c>
      <c r="I30" s="70">
        <v>7.45</v>
      </c>
      <c r="J30" s="70">
        <v>1.08</v>
      </c>
    </row>
    <row r="31" spans="3:10" x14ac:dyDescent="0.25">
      <c r="C31">
        <v>2019</v>
      </c>
      <c r="D31" t="s">
        <v>39</v>
      </c>
      <c r="E31" s="75">
        <v>43577</v>
      </c>
      <c r="F31" s="70">
        <v>11.8</v>
      </c>
      <c r="G31" s="70">
        <v>7</v>
      </c>
      <c r="H31" s="70">
        <v>7</v>
      </c>
      <c r="I31" s="70">
        <v>6.8</v>
      </c>
      <c r="J31" s="70">
        <v>1.1599999999999999</v>
      </c>
    </row>
    <row r="32" spans="3:10" x14ac:dyDescent="0.25">
      <c r="C32">
        <v>2019</v>
      </c>
      <c r="D32" t="s">
        <v>39</v>
      </c>
      <c r="E32" s="75">
        <v>43578</v>
      </c>
      <c r="F32" s="70">
        <v>12.4</v>
      </c>
      <c r="G32" s="70">
        <v>7.5</v>
      </c>
      <c r="H32" s="70">
        <v>6.87</v>
      </c>
      <c r="I32" s="70">
        <v>7</v>
      </c>
      <c r="J32" s="70">
        <v>1.1000000000000001</v>
      </c>
    </row>
    <row r="33" spans="3:10" x14ac:dyDescent="0.25">
      <c r="C33">
        <v>2019</v>
      </c>
      <c r="D33" t="s">
        <v>39</v>
      </c>
      <c r="E33" s="75">
        <v>43579</v>
      </c>
      <c r="F33" s="70">
        <v>12.2</v>
      </c>
      <c r="G33" s="70">
        <v>7.3</v>
      </c>
      <c r="H33" s="70">
        <v>7.5</v>
      </c>
      <c r="I33" s="70">
        <v>7.2</v>
      </c>
      <c r="J33" s="70">
        <v>0.92</v>
      </c>
    </row>
    <row r="34" spans="3:10" x14ac:dyDescent="0.25">
      <c r="C34">
        <v>2019</v>
      </c>
      <c r="D34" t="s">
        <v>39</v>
      </c>
      <c r="E34" s="75">
        <v>43580</v>
      </c>
      <c r="F34" s="70">
        <v>13.1</v>
      </c>
      <c r="G34" s="70">
        <v>6.8</v>
      </c>
      <c r="H34" s="70">
        <v>6.2</v>
      </c>
      <c r="I34" s="70">
        <v>6.8</v>
      </c>
      <c r="J34" s="70">
        <v>0.99</v>
      </c>
    </row>
    <row r="35" spans="3:10" x14ac:dyDescent="0.25">
      <c r="C35">
        <v>2019</v>
      </c>
      <c r="D35" t="s">
        <v>39</v>
      </c>
      <c r="E35" s="75">
        <v>43581</v>
      </c>
      <c r="F35" s="70">
        <v>12.8</v>
      </c>
      <c r="G35" s="70">
        <v>7.4</v>
      </c>
      <c r="H35" s="70">
        <v>6.7</v>
      </c>
      <c r="I35" s="70">
        <v>7.4</v>
      </c>
      <c r="J35" s="70">
        <v>0.95</v>
      </c>
    </row>
    <row r="36" spans="3:10" x14ac:dyDescent="0.25">
      <c r="C36">
        <v>2019</v>
      </c>
      <c r="D36" t="s">
        <v>39</v>
      </c>
      <c r="E36" s="75">
        <v>43582</v>
      </c>
      <c r="F36" s="70">
        <v>12.8</v>
      </c>
      <c r="G36" s="70">
        <v>7.45</v>
      </c>
      <c r="H36" s="70">
        <v>6.9</v>
      </c>
      <c r="I36" s="70">
        <v>7.55</v>
      </c>
      <c r="J36" s="70">
        <v>0.94</v>
      </c>
    </row>
    <row r="37" spans="3:10" x14ac:dyDescent="0.25">
      <c r="C37">
        <v>2019</v>
      </c>
      <c r="D37" t="s">
        <v>39</v>
      </c>
      <c r="E37" s="75">
        <v>43583</v>
      </c>
      <c r="F37" s="70">
        <v>13.3</v>
      </c>
      <c r="G37" s="70">
        <v>7.5</v>
      </c>
      <c r="H37" s="70">
        <v>6.95</v>
      </c>
      <c r="I37" s="70">
        <v>7.1</v>
      </c>
      <c r="J37" s="70">
        <v>0.78</v>
      </c>
    </row>
    <row r="38" spans="3:10" x14ac:dyDescent="0.25">
      <c r="C38">
        <v>2019</v>
      </c>
      <c r="D38" t="s">
        <v>39</v>
      </c>
      <c r="E38" s="75">
        <v>43584</v>
      </c>
      <c r="F38" s="70">
        <v>12.8</v>
      </c>
      <c r="G38" s="70">
        <v>7.21</v>
      </c>
      <c r="H38" s="70">
        <v>6.9</v>
      </c>
      <c r="I38" s="70">
        <v>7.05</v>
      </c>
      <c r="J38" s="70">
        <v>0.76</v>
      </c>
    </row>
    <row r="39" spans="3:10" x14ac:dyDescent="0.25">
      <c r="C39">
        <v>2019</v>
      </c>
      <c r="D39" t="s">
        <v>39</v>
      </c>
      <c r="E39" s="75">
        <v>43585</v>
      </c>
      <c r="F39" s="70">
        <v>11.9</v>
      </c>
      <c r="G39" s="70">
        <v>7.65</v>
      </c>
      <c r="H39" s="70">
        <v>6.49</v>
      </c>
      <c r="I39" s="70">
        <v>7.2</v>
      </c>
      <c r="J39" s="70">
        <v>0.8</v>
      </c>
    </row>
  </sheetData>
  <mergeCells count="2">
    <mergeCell ref="C3:N4"/>
    <mergeCell ref="D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Autocontrol</vt:lpstr>
      <vt:lpstr>Hoja1</vt:lpstr>
      <vt:lpstr>parametros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2021-07-02T00:13:34Z</dcterms:modified>
</cp:coreProperties>
</file>